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315" windowWidth="15120" windowHeight="7755" tabRatio="718" activeTab="3"/>
  </bookViews>
  <sheets>
    <sheet name="Guidelines" sheetId="16" r:id="rId1"/>
    <sheet name="State Organization of services" sheetId="14" r:id="rId2"/>
    <sheet name="State Priority Areas" sheetId="15" r:id="rId3"/>
    <sheet name="State PIP" sheetId="8" r:id="rId4"/>
    <sheet name="Norms" sheetId="7" state="hidden" r:id="rId5"/>
    <sheet name="RNTCP State Training" sheetId="13" r:id="rId6"/>
    <sheet name="Districtwise Head summary" sheetId="1" r:id="rId7"/>
    <sheet name="Contractual staff" sheetId="5" r:id="rId8"/>
    <sheet name="SOE Last four quarters" sheetId="6" state="hidden" r:id="rId9"/>
    <sheet name="List" sheetId="11" state="hidden" r:id="rId10"/>
    <sheet name="Contractual staff (2)" sheetId="20" r:id="rId11"/>
    <sheet name="SOE Last Four quarters 2" sheetId="23" r:id="rId12"/>
    <sheet name="NGO PP Support" sheetId="22" r:id="rId13"/>
  </sheets>
  <externalReferences>
    <externalReference r:id="rId14"/>
  </externalReferences>
  <definedNames>
    <definedName name="Mixed">'State PIP'!$B$4</definedName>
    <definedName name="Norm">'State PIP'!$D$3</definedName>
    <definedName name="_xlnm.Print_Area" localSheetId="7">'Contractual staff'!$A$1:$O$51</definedName>
    <definedName name="_xlnm.Print_Area" localSheetId="10">'Contractual staff (2)'!$A$1:$N$24</definedName>
    <definedName name="_xlnm.Print_Area" localSheetId="6">'Districtwise Head summary'!$A$1:$L$24</definedName>
    <definedName name="_xlnm.Print_Area" localSheetId="1">'State Organization of services'!$A$1:$L$46</definedName>
    <definedName name="_xlnm.Print_Area" localSheetId="2">'State Priority Areas'!$A$1:$C$44</definedName>
    <definedName name="_xlnm.Print_Titles" localSheetId="6">'Districtwise Head summary'!$A:$C</definedName>
  </definedNames>
  <calcPr calcId="124519"/>
</workbook>
</file>

<file path=xl/calcChain.xml><?xml version="1.0" encoding="utf-8"?>
<calcChain xmlns="http://schemas.openxmlformats.org/spreadsheetml/2006/main">
  <c r="H35" i="8"/>
  <c r="H302"/>
  <c r="G302"/>
  <c r="N24" i="20"/>
  <c r="M24"/>
  <c r="K24"/>
  <c r="J24"/>
  <c r="M52" i="5"/>
  <c r="J52"/>
  <c r="J61"/>
  <c r="K61"/>
  <c r="M61"/>
  <c r="L14" i="1"/>
  <c r="L23"/>
  <c r="D22"/>
  <c r="D24" s="1"/>
  <c r="E22"/>
  <c r="E24" s="1"/>
  <c r="F22"/>
  <c r="F24" s="1"/>
  <c r="G22"/>
  <c r="G24" s="1"/>
  <c r="H22"/>
  <c r="H24" s="1"/>
  <c r="I22"/>
  <c r="I24" s="1"/>
  <c r="J22"/>
  <c r="J24" s="1"/>
  <c r="K22"/>
  <c r="K24" s="1"/>
  <c r="L21"/>
  <c r="L20"/>
  <c r="L19"/>
  <c r="L13"/>
  <c r="L11"/>
  <c r="L10"/>
  <c r="L9"/>
  <c r="I191" i="8"/>
  <c r="L22" i="1" l="1"/>
  <c r="L24"/>
  <c r="L8"/>
  <c r="L7"/>
  <c r="L6"/>
  <c r="L5"/>
  <c r="L4"/>
  <c r="L3"/>
  <c r="I302" i="8"/>
  <c r="L23" i="23"/>
  <c r="K21"/>
  <c r="K23" s="1"/>
  <c r="J21"/>
  <c r="J23" s="1"/>
  <c r="I21"/>
  <c r="I23" s="1"/>
  <c r="H21"/>
  <c r="H23" s="1"/>
  <c r="G21"/>
  <c r="G23" s="1"/>
  <c r="F21"/>
  <c r="F23" s="1"/>
  <c r="E21"/>
  <c r="E23" s="1"/>
  <c r="D21"/>
  <c r="D23" s="1"/>
  <c r="M18"/>
  <c r="M17"/>
  <c r="M16"/>
  <c r="M15"/>
  <c r="M14"/>
  <c r="M13"/>
  <c r="M11"/>
  <c r="M10"/>
  <c r="M9"/>
  <c r="M8"/>
  <c r="M7"/>
  <c r="M6"/>
  <c r="M5"/>
  <c r="M4"/>
  <c r="M3"/>
  <c r="M23" l="1"/>
  <c r="K52" i="5"/>
  <c r="H212" i="8"/>
  <c r="H202"/>
  <c r="H108"/>
  <c r="G45"/>
  <c r="F471" l="1"/>
  <c r="H451"/>
  <c r="G451"/>
  <c r="F451"/>
  <c r="E451"/>
  <c r="K446"/>
  <c r="D451"/>
  <c r="D453" s="1"/>
  <c r="I37" i="13"/>
  <c r="N61" i="5"/>
  <c r="N52"/>
  <c r="N34"/>
  <c r="M34"/>
  <c r="L34"/>
  <c r="K34"/>
  <c r="J34"/>
  <c r="I34"/>
  <c r="H34"/>
  <c r="G34"/>
  <c r="F34"/>
  <c r="E34"/>
  <c r="D34"/>
  <c r="C34"/>
  <c r="G13" i="22" l="1"/>
  <c r="H309" i="8" l="1"/>
  <c r="I132" l="1"/>
  <c r="H132"/>
  <c r="G132"/>
  <c r="F132"/>
  <c r="E132"/>
  <c r="D132"/>
  <c r="C132"/>
  <c r="B132"/>
  <c r="J46" i="14" l="1"/>
  <c r="K46"/>
  <c r="L46"/>
  <c r="C46"/>
  <c r="D46"/>
  <c r="E46"/>
  <c r="H460" i="8" l="1"/>
  <c r="G460"/>
  <c r="F460"/>
  <c r="E460"/>
  <c r="D460"/>
  <c r="C460"/>
  <c r="D197"/>
  <c r="C91" l="1"/>
  <c r="H329"/>
  <c r="F329"/>
  <c r="D329"/>
  <c r="I43"/>
  <c r="I40"/>
  <c r="I37"/>
  <c r="I35"/>
  <c r="G7" i="7"/>
  <c r="H7"/>
  <c r="I7"/>
  <c r="G8"/>
  <c r="H8"/>
  <c r="I8"/>
  <c r="G9"/>
  <c r="H9"/>
  <c r="I9"/>
  <c r="G10"/>
  <c r="H10"/>
  <c r="I10"/>
  <c r="G11"/>
  <c r="H11"/>
  <c r="I11"/>
  <c r="G12"/>
  <c r="H12"/>
  <c r="I12"/>
  <c r="G13"/>
  <c r="H13"/>
  <c r="I13"/>
  <c r="G14"/>
  <c r="H14"/>
  <c r="I14"/>
  <c r="G15"/>
  <c r="H15"/>
  <c r="I15"/>
  <c r="G16"/>
  <c r="H16"/>
  <c r="I16"/>
  <c r="G17"/>
  <c r="H17"/>
  <c r="I17"/>
  <c r="G18"/>
  <c r="H18"/>
  <c r="I18"/>
  <c r="G19"/>
  <c r="H19"/>
  <c r="I19"/>
  <c r="G20"/>
  <c r="H20"/>
  <c r="I20"/>
  <c r="H6"/>
  <c r="I6"/>
  <c r="G6"/>
  <c r="E337" i="8" l="1"/>
  <c r="B308"/>
  <c r="M242"/>
  <c r="J242"/>
  <c r="M241"/>
  <c r="J241"/>
  <c r="M273"/>
  <c r="J273"/>
  <c r="M272"/>
  <c r="M229"/>
  <c r="D229"/>
  <c r="M105"/>
  <c r="J105"/>
  <c r="J506"/>
  <c r="M452" s="1"/>
  <c r="L452"/>
  <c r="K452"/>
  <c r="G453"/>
  <c r="F453"/>
  <c r="E453"/>
  <c r="L450"/>
  <c r="K450"/>
  <c r="L449"/>
  <c r="K449"/>
  <c r="L448"/>
  <c r="K448"/>
  <c r="L447"/>
  <c r="K447"/>
  <c r="L445"/>
  <c r="K445"/>
  <c r="L444"/>
  <c r="K444"/>
  <c r="L443"/>
  <c r="K443"/>
  <c r="L442"/>
  <c r="K442"/>
  <c r="L441"/>
  <c r="K441"/>
  <c r="L440"/>
  <c r="K440"/>
  <c r="L439"/>
  <c r="K439"/>
  <c r="L438"/>
  <c r="K438"/>
  <c r="L437"/>
  <c r="K437"/>
  <c r="L436"/>
  <c r="K436"/>
  <c r="L435"/>
  <c r="K435"/>
  <c r="L434"/>
  <c r="K434"/>
  <c r="L433"/>
  <c r="K433"/>
  <c r="L432"/>
  <c r="K432"/>
  <c r="M413"/>
  <c r="M412"/>
  <c r="M411"/>
  <c r="M410"/>
  <c r="M409"/>
  <c r="M408"/>
  <c r="M406"/>
  <c r="J406"/>
  <c r="M405"/>
  <c r="J405"/>
  <c r="M404"/>
  <c r="J404"/>
  <c r="M403"/>
  <c r="J403"/>
  <c r="M402"/>
  <c r="J402"/>
  <c r="M401"/>
  <c r="J401"/>
  <c r="C401"/>
  <c r="M394"/>
  <c r="M393"/>
  <c r="M392"/>
  <c r="M391"/>
  <c r="M390"/>
  <c r="E363"/>
  <c r="E362"/>
  <c r="E361"/>
  <c r="E360"/>
  <c r="E359"/>
  <c r="A348"/>
  <c r="L344"/>
  <c r="E344"/>
  <c r="L343"/>
  <c r="E343"/>
  <c r="L341"/>
  <c r="E341"/>
  <c r="L340"/>
  <c r="E340"/>
  <c r="L337"/>
  <c r="L336"/>
  <c r="E336"/>
  <c r="L317"/>
  <c r="L315"/>
  <c r="I445"/>
  <c r="L314"/>
  <c r="M308"/>
  <c r="F309"/>
  <c r="M307"/>
  <c r="J307"/>
  <c r="M301"/>
  <c r="I443"/>
  <c r="D302"/>
  <c r="M300"/>
  <c r="J300"/>
  <c r="I295"/>
  <c r="H295"/>
  <c r="F295"/>
  <c r="D295"/>
  <c r="M294"/>
  <c r="M293"/>
  <c r="M292"/>
  <c r="M291"/>
  <c r="M290"/>
  <c r="M289"/>
  <c r="M288"/>
  <c r="M287"/>
  <c r="M285"/>
  <c r="J285"/>
  <c r="M284"/>
  <c r="J284"/>
  <c r="M283"/>
  <c r="J283"/>
  <c r="M282"/>
  <c r="J282"/>
  <c r="M281"/>
  <c r="J281"/>
  <c r="M274"/>
  <c r="J274"/>
  <c r="M271"/>
  <c r="J271"/>
  <c r="M270"/>
  <c r="J270"/>
  <c r="M269"/>
  <c r="L267"/>
  <c r="M265"/>
  <c r="M263"/>
  <c r="I263"/>
  <c r="M262"/>
  <c r="I262"/>
  <c r="D262"/>
  <c r="M260"/>
  <c r="M259"/>
  <c r="M258"/>
  <c r="M257"/>
  <c r="M255"/>
  <c r="M254"/>
  <c r="J254"/>
  <c r="M253"/>
  <c r="M252"/>
  <c r="M250"/>
  <c r="M249"/>
  <c r="M248"/>
  <c r="M246"/>
  <c r="M245"/>
  <c r="M244"/>
  <c r="M240"/>
  <c r="J240"/>
  <c r="M238"/>
  <c r="M237"/>
  <c r="M236"/>
  <c r="M235"/>
  <c r="M234"/>
  <c r="M233"/>
  <c r="M232"/>
  <c r="I231"/>
  <c r="M230"/>
  <c r="D230"/>
  <c r="M228"/>
  <c r="M227"/>
  <c r="D227"/>
  <c r="M211"/>
  <c r="M210"/>
  <c r="M209"/>
  <c r="J209"/>
  <c r="B209"/>
  <c r="M207"/>
  <c r="E212"/>
  <c r="G202"/>
  <c r="M201"/>
  <c r="D201"/>
  <c r="M200"/>
  <c r="M198"/>
  <c r="M197"/>
  <c r="J197"/>
  <c r="M196"/>
  <c r="J196"/>
  <c r="M190"/>
  <c r="J190"/>
  <c r="H190"/>
  <c r="F190"/>
  <c r="D190"/>
  <c r="M189"/>
  <c r="J189"/>
  <c r="H189"/>
  <c r="F189"/>
  <c r="M187"/>
  <c r="J187"/>
  <c r="H187"/>
  <c r="F187"/>
  <c r="M186"/>
  <c r="J186"/>
  <c r="J185" s="1"/>
  <c r="H186"/>
  <c r="F186"/>
  <c r="D186"/>
  <c r="M184"/>
  <c r="J184"/>
  <c r="H184"/>
  <c r="F184"/>
  <c r="D184"/>
  <c r="M183"/>
  <c r="J183"/>
  <c r="H183"/>
  <c r="F183"/>
  <c r="D183"/>
  <c r="M182"/>
  <c r="K182"/>
  <c r="D182"/>
  <c r="M181"/>
  <c r="K181"/>
  <c r="D181"/>
  <c r="K175"/>
  <c r="B175"/>
  <c r="G176"/>
  <c r="E176"/>
  <c r="C176"/>
  <c r="B174"/>
  <c r="D163"/>
  <c r="D162"/>
  <c r="D161"/>
  <c r="D160"/>
  <c r="D159"/>
  <c r="D157"/>
  <c r="J155"/>
  <c r="I155"/>
  <c r="H155"/>
  <c r="G155"/>
  <c r="F155"/>
  <c r="E155"/>
  <c r="N154"/>
  <c r="K154"/>
  <c r="N153"/>
  <c r="K153"/>
  <c r="N152"/>
  <c r="K152"/>
  <c r="N151"/>
  <c r="K151"/>
  <c r="N150"/>
  <c r="K150"/>
  <c r="N149"/>
  <c r="K149"/>
  <c r="N148"/>
  <c r="K148"/>
  <c r="N147"/>
  <c r="K147"/>
  <c r="N146"/>
  <c r="K146"/>
  <c r="N145"/>
  <c r="K145"/>
  <c r="D145"/>
  <c r="N144"/>
  <c r="K144"/>
  <c r="N143"/>
  <c r="K143"/>
  <c r="D143"/>
  <c r="N142"/>
  <c r="K142"/>
  <c r="N141"/>
  <c r="K141"/>
  <c r="D141"/>
  <c r="M107"/>
  <c r="E108"/>
  <c r="B108"/>
  <c r="M106"/>
  <c r="J106"/>
  <c r="F106"/>
  <c r="F99"/>
  <c r="M90"/>
  <c r="M88"/>
  <c r="M87"/>
  <c r="M85"/>
  <c r="M84"/>
  <c r="M69"/>
  <c r="M68"/>
  <c r="M67"/>
  <c r="C67"/>
  <c r="M66"/>
  <c r="J66"/>
  <c r="M65"/>
  <c r="J65"/>
  <c r="C65"/>
  <c r="M59"/>
  <c r="M58"/>
  <c r="M57"/>
  <c r="M56"/>
  <c r="M55"/>
  <c r="K55"/>
  <c r="M53"/>
  <c r="M52"/>
  <c r="M51"/>
  <c r="M50"/>
  <c r="M49"/>
  <c r="M48"/>
  <c r="M47"/>
  <c r="F45"/>
  <c r="E45"/>
  <c r="D45"/>
  <c r="M44"/>
  <c r="J43"/>
  <c r="J45" s="1"/>
  <c r="H43"/>
  <c r="H44"/>
  <c r="M42" s="1"/>
  <c r="H37"/>
  <c r="M37" s="1"/>
  <c r="M36"/>
  <c r="M35"/>
  <c r="H45" l="1"/>
  <c r="H188"/>
  <c r="F185"/>
  <c r="H185"/>
  <c r="F188"/>
  <c r="L229"/>
  <c r="J67"/>
  <c r="L230"/>
  <c r="L249"/>
  <c r="I452"/>
  <c r="J229"/>
  <c r="K38"/>
  <c r="B176"/>
  <c r="J409"/>
  <c r="D257"/>
  <c r="L257"/>
  <c r="J394"/>
  <c r="L293"/>
  <c r="I45"/>
  <c r="G99"/>
  <c r="M159"/>
  <c r="L200"/>
  <c r="H40"/>
  <c r="L40" s="1"/>
  <c r="F202"/>
  <c r="J201"/>
  <c r="K159"/>
  <c r="L232"/>
  <c r="L234"/>
  <c r="L245"/>
  <c r="J288"/>
  <c r="J289"/>
  <c r="J291"/>
  <c r="L49"/>
  <c r="L53"/>
  <c r="L67"/>
  <c r="L201"/>
  <c r="L233"/>
  <c r="J234"/>
  <c r="L237"/>
  <c r="J238"/>
  <c r="J257"/>
  <c r="J258"/>
  <c r="L262"/>
  <c r="L88"/>
  <c r="K161"/>
  <c r="M163"/>
  <c r="K184"/>
  <c r="M199"/>
  <c r="M202" s="1"/>
  <c r="I439"/>
  <c r="L289"/>
  <c r="M309"/>
  <c r="L308"/>
  <c r="J314"/>
  <c r="J411"/>
  <c r="L198"/>
  <c r="L265"/>
  <c r="M174"/>
  <c r="L408"/>
  <c r="K44"/>
  <c r="L51"/>
  <c r="L55"/>
  <c r="H99"/>
  <c r="L107"/>
  <c r="K157"/>
  <c r="K176"/>
  <c r="L211"/>
  <c r="L248"/>
  <c r="L255"/>
  <c r="J265"/>
  <c r="J267"/>
  <c r="K43"/>
  <c r="L48"/>
  <c r="M70"/>
  <c r="H91"/>
  <c r="I434" s="1"/>
  <c r="L85"/>
  <c r="L87"/>
  <c r="F108"/>
  <c r="K166"/>
  <c r="M166"/>
  <c r="J211"/>
  <c r="J235"/>
  <c r="L238"/>
  <c r="J246"/>
  <c r="J269"/>
  <c r="J390"/>
  <c r="L392"/>
  <c r="H70"/>
  <c r="I433" s="1"/>
  <c r="D231"/>
  <c r="J68"/>
  <c r="L236"/>
  <c r="J287"/>
  <c r="B200"/>
  <c r="L57"/>
  <c r="L58"/>
  <c r="L69"/>
  <c r="J85"/>
  <c r="J88"/>
  <c r="J90"/>
  <c r="C108"/>
  <c r="J108" s="1"/>
  <c r="I435"/>
  <c r="K160"/>
  <c r="K174"/>
  <c r="D200"/>
  <c r="J200"/>
  <c r="G212"/>
  <c r="L228"/>
  <c r="L235"/>
  <c r="L250"/>
  <c r="J253"/>
  <c r="J293"/>
  <c r="L294"/>
  <c r="C414"/>
  <c r="J412"/>
  <c r="L210"/>
  <c r="L390"/>
  <c r="C395"/>
  <c r="K50"/>
  <c r="L56"/>
  <c r="K58"/>
  <c r="L59"/>
  <c r="D70"/>
  <c r="F91"/>
  <c r="L84"/>
  <c r="M161"/>
  <c r="K163"/>
  <c r="K164"/>
  <c r="M167"/>
  <c r="L184"/>
  <c r="K186"/>
  <c r="M212"/>
  <c r="J210"/>
  <c r="L246"/>
  <c r="J290"/>
  <c r="L412"/>
  <c r="L413"/>
  <c r="M43"/>
  <c r="M45" s="1"/>
  <c r="M164"/>
  <c r="L291"/>
  <c r="L207"/>
  <c r="I440"/>
  <c r="K51"/>
  <c r="E168"/>
  <c r="E169" s="1"/>
  <c r="J188"/>
  <c r="J198"/>
  <c r="M231"/>
  <c r="M275" s="1"/>
  <c r="G231"/>
  <c r="G275" s="1"/>
  <c r="L260"/>
  <c r="G54"/>
  <c r="G60" s="1"/>
  <c r="D155"/>
  <c r="L301"/>
  <c r="L345"/>
  <c r="K40"/>
  <c r="F54"/>
  <c r="F60" s="1"/>
  <c r="K52"/>
  <c r="K59"/>
  <c r="F70"/>
  <c r="J87"/>
  <c r="I168"/>
  <c r="I169" s="1"/>
  <c r="I436" s="1"/>
  <c r="M160"/>
  <c r="K162"/>
  <c r="K165"/>
  <c r="M165"/>
  <c r="K167"/>
  <c r="I437"/>
  <c r="G191"/>
  <c r="K187"/>
  <c r="L187"/>
  <c r="J207"/>
  <c r="J230"/>
  <c r="J233"/>
  <c r="J237"/>
  <c r="J244"/>
  <c r="L244"/>
  <c r="J260"/>
  <c r="J262"/>
  <c r="B309"/>
  <c r="L320"/>
  <c r="L411"/>
  <c r="J413"/>
  <c r="K39"/>
  <c r="K49"/>
  <c r="L50"/>
  <c r="G168"/>
  <c r="G169" s="1"/>
  <c r="C231"/>
  <c r="H231"/>
  <c r="H275" s="1"/>
  <c r="I441" s="1"/>
  <c r="L290"/>
  <c r="J292"/>
  <c r="H345"/>
  <c r="I447" s="1"/>
  <c r="L391"/>
  <c r="J393"/>
  <c r="L410"/>
  <c r="K42"/>
  <c r="K48"/>
  <c r="L52"/>
  <c r="J69"/>
  <c r="G91"/>
  <c r="M91"/>
  <c r="L90"/>
  <c r="M108"/>
  <c r="N155"/>
  <c r="M155" s="1"/>
  <c r="K183"/>
  <c r="L183"/>
  <c r="K190"/>
  <c r="L227"/>
  <c r="J228"/>
  <c r="J232"/>
  <c r="J236"/>
  <c r="J249"/>
  <c r="J250"/>
  <c r="J252"/>
  <c r="L253"/>
  <c r="J255"/>
  <c r="L288"/>
  <c r="J392"/>
  <c r="L393"/>
  <c r="L394"/>
  <c r="H414"/>
  <c r="I450" s="1"/>
  <c r="J410"/>
  <c r="D168"/>
  <c r="J54"/>
  <c r="J60" s="1"/>
  <c r="K53"/>
  <c r="K189"/>
  <c r="J301"/>
  <c r="B302"/>
  <c r="J302" s="1"/>
  <c r="E395"/>
  <c r="K453"/>
  <c r="D54"/>
  <c r="B187"/>
  <c r="D189"/>
  <c r="L189"/>
  <c r="M188"/>
  <c r="L287"/>
  <c r="M295"/>
  <c r="E295"/>
  <c r="I444"/>
  <c r="J408"/>
  <c r="E414"/>
  <c r="M414"/>
  <c r="K35"/>
  <c r="H39"/>
  <c r="M54"/>
  <c r="K56"/>
  <c r="K155"/>
  <c r="M157"/>
  <c r="N168"/>
  <c r="M191"/>
  <c r="D187"/>
  <c r="I438"/>
  <c r="F231"/>
  <c r="F275" s="1"/>
  <c r="L259"/>
  <c r="L269"/>
  <c r="I448"/>
  <c r="M395"/>
  <c r="F414"/>
  <c r="L451"/>
  <c r="H453"/>
  <c r="L453" s="1"/>
  <c r="E54"/>
  <c r="K57"/>
  <c r="C70"/>
  <c r="L68"/>
  <c r="E91"/>
  <c r="J84"/>
  <c r="I91"/>
  <c r="J107"/>
  <c r="M162"/>
  <c r="H191"/>
  <c r="K185"/>
  <c r="M185"/>
  <c r="L185" s="1"/>
  <c r="J245"/>
  <c r="J248"/>
  <c r="L258"/>
  <c r="C295"/>
  <c r="G295"/>
  <c r="I442" s="1"/>
  <c r="J294"/>
  <c r="M302"/>
  <c r="E345"/>
  <c r="L385"/>
  <c r="F395"/>
  <c r="J391"/>
  <c r="K451"/>
  <c r="F191"/>
  <c r="D309"/>
  <c r="J309" s="1"/>
  <c r="J308"/>
  <c r="H395"/>
  <c r="I449" s="1"/>
  <c r="L409"/>
  <c r="L186"/>
  <c r="L190"/>
  <c r="F212"/>
  <c r="L252"/>
  <c r="J259"/>
  <c r="J263"/>
  <c r="B295"/>
  <c r="L292"/>
  <c r="J227"/>
  <c r="L39" l="1"/>
  <c r="D199"/>
  <c r="D202" s="1"/>
  <c r="K188"/>
  <c r="J199"/>
  <c r="L70"/>
  <c r="L91"/>
  <c r="L45"/>
  <c r="K45"/>
  <c r="D275"/>
  <c r="J70"/>
  <c r="L202"/>
  <c r="M168"/>
  <c r="L212"/>
  <c r="J212"/>
  <c r="J91"/>
  <c r="E202"/>
  <c r="J202" s="1"/>
  <c r="K169"/>
  <c r="J275"/>
  <c r="J320"/>
  <c r="L108"/>
  <c r="L275"/>
  <c r="J295"/>
  <c r="E191"/>
  <c r="K191" s="1"/>
  <c r="J231"/>
  <c r="D191"/>
  <c r="L188"/>
  <c r="K168"/>
  <c r="D169"/>
  <c r="L231"/>
  <c r="M60"/>
  <c r="L309"/>
  <c r="L302"/>
  <c r="L395"/>
  <c r="L47"/>
  <c r="H54"/>
  <c r="N169"/>
  <c r="L191"/>
  <c r="L414"/>
  <c r="J395"/>
  <c r="M176"/>
  <c r="I54"/>
  <c r="I60" s="1"/>
  <c r="K47"/>
  <c r="K54" s="1"/>
  <c r="J414"/>
  <c r="L295"/>
  <c r="H60" l="1"/>
  <c r="L60" s="1"/>
  <c r="K60"/>
  <c r="L54"/>
  <c r="M451"/>
  <c r="M453" s="1"/>
  <c r="M169"/>
  <c r="I432" l="1"/>
  <c r="I451" s="1"/>
  <c r="I453" s="1"/>
</calcChain>
</file>

<file path=xl/comments1.xml><?xml version="1.0" encoding="utf-8"?>
<comments xmlns="http://schemas.openxmlformats.org/spreadsheetml/2006/main">
  <authors>
    <author>DR.MANOJ</author>
  </authors>
  <commentList>
    <comment ref="H313" authorId="0">
      <text>
        <r>
          <rPr>
            <b/>
            <sz val="9"/>
            <color indexed="81"/>
            <rFont val="Tahoma"/>
            <family val="2"/>
          </rPr>
          <t>DR.MANOJ:</t>
        </r>
        <r>
          <rPr>
            <sz val="9"/>
            <color indexed="81"/>
            <rFont val="Tahoma"/>
            <family val="2"/>
          </rPr>
          <t xml:space="preserve">
</t>
        </r>
      </text>
    </comment>
  </commentList>
</comments>
</file>

<file path=xl/sharedStrings.xml><?xml version="1.0" encoding="utf-8"?>
<sst xmlns="http://schemas.openxmlformats.org/spreadsheetml/2006/main" count="1758" uniqueCount="1001">
  <si>
    <t>Sr No.</t>
  </si>
  <si>
    <t>Category of Expenditure</t>
  </si>
  <si>
    <t>Total</t>
  </si>
  <si>
    <t>Civil works</t>
  </si>
  <si>
    <t>Laboratory materials</t>
  </si>
  <si>
    <t>Honorarium/Counselling Charges</t>
  </si>
  <si>
    <t>ACSM</t>
  </si>
  <si>
    <t>Equipment maintenance</t>
  </si>
  <si>
    <t>Training</t>
  </si>
  <si>
    <t>Vehicle Operation (POL &amp; maintenance)</t>
  </si>
  <si>
    <t>Vehicle hiring</t>
  </si>
  <si>
    <t>Public-private Mix (PP/NGO support)</t>
  </si>
  <si>
    <t>Medical Colleges</t>
  </si>
  <si>
    <t>Office operations (Miscellaneous)</t>
  </si>
  <si>
    <t>Contractual services</t>
  </si>
  <si>
    <t>Printing</t>
  </si>
  <si>
    <t>Research, studies &amp; Consultancy</t>
  </si>
  <si>
    <t>Procurement –vehicles</t>
  </si>
  <si>
    <t>Procurement – equipment</t>
  </si>
  <si>
    <t>Patient support &amp; transportation charges</t>
  </si>
  <si>
    <t>Supervision &amp; Monitoring</t>
  </si>
  <si>
    <t>Additionalities under Disease pool fund</t>
  </si>
  <si>
    <t>Grand Total</t>
  </si>
  <si>
    <t>Annual Plan for Programme Performance &amp; Budget for the year</t>
  </si>
  <si>
    <t>State</t>
  </si>
  <si>
    <t>Norm</t>
  </si>
  <si>
    <t>Type</t>
  </si>
  <si>
    <t>Setting</t>
  </si>
  <si>
    <t>Tribal</t>
  </si>
  <si>
    <t>Urban</t>
  </si>
  <si>
    <t>Rural Population</t>
  </si>
  <si>
    <t>Urban Population</t>
  </si>
  <si>
    <t>Under already identified urban cities with &gt;1 million population</t>
  </si>
  <si>
    <t>Under Municipal corporation/council</t>
  </si>
  <si>
    <t>Total District Population</t>
  </si>
  <si>
    <t>Tribal Population</t>
  </si>
  <si>
    <t>Hilly population</t>
  </si>
  <si>
    <t>No of DMCs in the district</t>
  </si>
  <si>
    <t>Section C – Consolidated Plan for Performance and Expenditure under each head</t>
  </si>
  <si>
    <t>Analysis</t>
  </si>
  <si>
    <t>Justification/Remarks</t>
  </si>
  <si>
    <t>Norms</t>
  </si>
  <si>
    <t>Approved</t>
  </si>
  <si>
    <t>Activity</t>
  </si>
  <si>
    <t xml:space="preserve">No already upgraded/present in the District </t>
  </si>
  <si>
    <t>Number Planned to be upgraded during next financial year</t>
  </si>
  <si>
    <t>Estimated expenditure on the activity</t>
  </si>
  <si>
    <t>Upgradation</t>
  </si>
  <si>
    <t>Maintenance</t>
  </si>
  <si>
    <t>%</t>
  </si>
  <si>
    <t>Amount</t>
  </si>
  <si>
    <t>District TB Centre</t>
  </si>
  <si>
    <t>DR TB Centre</t>
  </si>
  <si>
    <t>Solid</t>
  </si>
  <si>
    <t>LPA</t>
  </si>
  <si>
    <t>Liquid</t>
  </si>
  <si>
    <t>Solid+LPA</t>
  </si>
  <si>
    <t>Liquid+LPA</t>
  </si>
  <si>
    <t>Solid+Liquid</t>
  </si>
  <si>
    <t>Solid+Liquid+LPA</t>
  </si>
  <si>
    <t>DDS ( for both 1st and 2nd Line drugs)</t>
  </si>
  <si>
    <t>TB Units</t>
  </si>
  <si>
    <t>DMCs with Smear Microscopy (ZN Staining)</t>
  </si>
  <si>
    <t>DMCs with smear microscopy (Fluorescent microscopy)</t>
  </si>
  <si>
    <t>DMCs with Rapid Diagnostics</t>
  </si>
  <si>
    <t>% of Procurement planned actually spent in last 4 quarters</t>
  </si>
  <si>
    <t>Amount actually spent in the last 4 quarters (in Rs.)</t>
  </si>
  <si>
    <t>Procurement planned during the current financial year (in Rs)</t>
  </si>
  <si>
    <t>Estimated expenditure for the next financial year for which plan is being submitted (in Rs)</t>
  </si>
  <si>
    <t>Purchase of Lab material for Smear Microscopy</t>
  </si>
  <si>
    <t>Purchase of Lab Materials by Districts for sample collection, packaging and transport to C-DST laboratory</t>
  </si>
  <si>
    <t>Purchase of Lab materials for C-DST lab in the district</t>
  </si>
  <si>
    <t>% of expenditure planned actually spent in last 4 quarters</t>
  </si>
  <si>
    <t>Amount permissible as per the norms</t>
  </si>
  <si>
    <t>Amount actually spent in the last 4 quarters</t>
  </si>
  <si>
    <t>Expenditure planned for current financial year</t>
  </si>
  <si>
    <t>Estimated expenditure for the next financial year</t>
  </si>
  <si>
    <t>Honorarium for volunteers  towards sputum collection and transport to DMC as per tribal action plan</t>
  </si>
  <si>
    <t>Honorarium to cover travel cost of tribal patients &amp; attendant(s) in tribal areas</t>
  </si>
  <si>
    <t>Honorarium to cover actual fare by public transport to MDRTB patient and one attendant for travel to DTC/DPS/IRL for follow up</t>
  </si>
  <si>
    <t>Actual fares by Public transport</t>
  </si>
  <si>
    <t>Details of DOT Providers</t>
  </si>
  <si>
    <t>Type of DOT Provider</t>
  </si>
  <si>
    <t>Number Presently involved under RNTCP</t>
  </si>
  <si>
    <t>Additional enrolment proposed for the next financial year</t>
  </si>
  <si>
    <t>Honorarium paid during last four quarters</t>
  </si>
  <si>
    <t>ASHA</t>
  </si>
  <si>
    <t>Anganwadi</t>
  </si>
  <si>
    <t>Community Volunteer</t>
  </si>
  <si>
    <t>Private providers / PPs (to whom honorarium is given from this head) (NGO/PP Scheme not signed)</t>
  </si>
  <si>
    <t>% of expenditure planned actually spent in last financial year</t>
  </si>
  <si>
    <t>Item</t>
  </si>
  <si>
    <t xml:space="preserve">Amount permissible as per the norms </t>
  </si>
  <si>
    <t>Amount proposed for maintenance during current financial year</t>
  </si>
  <si>
    <t xml:space="preserve">Office Equipment at DTC (maintenance includes AMC, software and hardware upgrades, Printer Cartridges,Internet expenses and repairs of photocopier, fax, OHP etc)
</t>
  </si>
  <si>
    <t>Binocular Microscopes</t>
  </si>
  <si>
    <t>LED Fluorescent Microscope</t>
  </si>
  <si>
    <t>Automated NAAT (CBNAAT)</t>
  </si>
  <si>
    <t>Office equipment at DRTB Centre</t>
  </si>
  <si>
    <t>C&amp;DST lab Equipment</t>
  </si>
  <si>
    <t>Laptop &amp; LCD Projector</t>
  </si>
  <si>
    <t>Refrigerator</t>
  </si>
  <si>
    <t>Amount proposed during current financial year</t>
  </si>
  <si>
    <t>Type of vehicle</t>
  </si>
  <si>
    <t>No permissible as per norms in the District</t>
  </si>
  <si>
    <t>No actually present/Planned for next financial year</t>
  </si>
  <si>
    <t>Amount spent on POL and maintenance in last 4 quarters</t>
  </si>
  <si>
    <t>Four wheelers DTO</t>
  </si>
  <si>
    <t>Four wheelers MOTC</t>
  </si>
  <si>
    <t>Non Tribal</t>
  </si>
  <si>
    <t>Two-wheelers Others</t>
  </si>
  <si>
    <t>Hiring of four wheeler</t>
  </si>
  <si>
    <t>No actually requiring hired vehicles</t>
  </si>
  <si>
    <t>Amount spent in the previous 4 quarters</t>
  </si>
  <si>
    <t>For DTO</t>
  </si>
  <si>
    <t>For MOTC</t>
  </si>
  <si>
    <t xml:space="preserve">No. planned to be additionally hired during this year </t>
  </si>
  <si>
    <t xml:space="preserve">Amount spent in the previous 4 quarters </t>
  </si>
  <si>
    <t>Expenditure (in Rs) planned for current financial year</t>
  </si>
  <si>
    <t>Estimated Expenditure for the next financial year for which plan is being submitted (in Rs.)</t>
  </si>
  <si>
    <t>PP/NGO Support</t>
  </si>
  <si>
    <t>District level PPM Coordinator</t>
  </si>
  <si>
    <t>TBHV</t>
  </si>
  <si>
    <t>Particulars</t>
  </si>
  <si>
    <t>Public sector</t>
  </si>
  <si>
    <t>Private / NGO</t>
  </si>
  <si>
    <t>Number of medical colleges recognized by MCI present in district</t>
  </si>
  <si>
    <t>Number of medical colleges participating in program</t>
  </si>
  <si>
    <t>Number of High Case load PG Teaching Hospitals</t>
  </si>
  <si>
    <t>Number of TB Hospitals</t>
  </si>
  <si>
    <t>Number in Medical College</t>
  </si>
  <si>
    <t>Amount permissible as per norms (Rs)</t>
  </si>
  <si>
    <t>Amount spent in previous 4 quarters</t>
  </si>
  <si>
    <t>Estimated Expenditure for the next financial year (Rs.)</t>
  </si>
  <si>
    <t>Civil Work &amp; Maintenance:</t>
  </si>
  <si>
    <t>DMC</t>
  </si>
  <si>
    <t>DOTs Centre</t>
  </si>
  <si>
    <t>DRTB Centre</t>
  </si>
  <si>
    <t>C-DST Lab/IRLs</t>
  </si>
  <si>
    <t xml:space="preserve">Contractual Staff: </t>
  </si>
  <si>
    <t>Medical Officer</t>
  </si>
  <si>
    <t>Lab Technician</t>
  </si>
  <si>
    <t xml:space="preserve">ACSM: </t>
  </si>
  <si>
    <t>Core Committee Meetings and CMEs</t>
  </si>
  <si>
    <t>Sponsorship of plenary session on RNTCP in seminars / CME /Workshops</t>
  </si>
  <si>
    <t>Any Other activity</t>
  </si>
  <si>
    <t>Training:</t>
  </si>
  <si>
    <t>Numbers to be trained</t>
  </si>
  <si>
    <t>Faculty Members</t>
  </si>
  <si>
    <t xml:space="preserve">Residents &amp; interns, </t>
  </si>
  <si>
    <t>Nursing Staff</t>
  </si>
  <si>
    <t>Para-medical staff</t>
  </si>
  <si>
    <t>Research and Studies:</t>
  </si>
  <si>
    <r>
      <t>1.</t>
    </r>
    <r>
      <rPr>
        <sz val="7"/>
        <rFont val="Arial"/>
        <family val="2"/>
      </rPr>
      <t xml:space="preserve">      </t>
    </r>
    <r>
      <rPr>
        <sz val="11"/>
        <rFont val="Arial"/>
        <family val="2"/>
      </rPr>
      <t>Thesis of PG Students</t>
    </r>
  </si>
  <si>
    <r>
      <t>2.</t>
    </r>
    <r>
      <rPr>
        <sz val="7"/>
        <rFont val="Arial"/>
        <family val="2"/>
      </rPr>
      <t xml:space="preserve">      </t>
    </r>
    <r>
      <rPr>
        <sz val="11"/>
        <rFont val="Arial"/>
        <family val="2"/>
      </rPr>
      <t>Operations Research</t>
    </r>
  </si>
  <si>
    <t>Travel Expenses:</t>
  </si>
  <si>
    <t>For attending STF/ZTF/NTF/State OR and Zonal OR Committee meetings</t>
  </si>
  <si>
    <t>Equipment Maintenance:</t>
  </si>
  <si>
    <t xml:space="preserve"> At Nodal Centres</t>
  </si>
  <si>
    <t>Miscellaneous</t>
  </si>
  <si>
    <t>Postage, communication, fax, etc</t>
  </si>
  <si>
    <t>Allowance to existing manpower with STF Chairperson for clerical assistance</t>
  </si>
  <si>
    <t>TOTAL</t>
  </si>
  <si>
    <t xml:space="preserve">Amount permissible as per the norms in the District </t>
  </si>
  <si>
    <t>Stationary</t>
  </si>
  <si>
    <t>Telephone</t>
  </si>
  <si>
    <t>Electricity</t>
  </si>
  <si>
    <t>Drug transportation</t>
  </si>
  <si>
    <t>Review Meeting expenses</t>
  </si>
  <si>
    <t>Others (specify)</t>
  </si>
  <si>
    <t>C&amp;DST Laboratory</t>
  </si>
  <si>
    <t>Estimated exenditure for the next financial year</t>
  </si>
  <si>
    <t>Whether submitted for approval/ already approved? (Yes/No)</t>
  </si>
  <si>
    <t>Estimated Total Budget</t>
  </si>
  <si>
    <t>Vehicle</t>
  </si>
  <si>
    <t xml:space="preserve">No planned for next finacial year </t>
  </si>
  <si>
    <t xml:space="preserve">Amount permissible as per the norms in the District 
</t>
  </si>
  <si>
    <t>Number</t>
  </si>
  <si>
    <t>New</t>
  </si>
  <si>
    <t>4 wheeler</t>
  </si>
  <si>
    <t>2 wheeler</t>
  </si>
  <si>
    <t>Replacement</t>
  </si>
  <si>
    <t>Equipment</t>
  </si>
  <si>
    <t>No planned for next financial year</t>
  </si>
  <si>
    <t>Lab Equipment</t>
  </si>
  <si>
    <t>Binocular Microscope</t>
  </si>
  <si>
    <t>LED Microscope</t>
  </si>
  <si>
    <t>Culture and Sensitivity Equipment</t>
  </si>
  <si>
    <t>Office Equipment</t>
  </si>
  <si>
    <r>
      <rPr>
        <sz val="18"/>
        <color theme="1"/>
        <rFont val="Arial"/>
        <family val="2"/>
      </rPr>
      <t>C&amp;DST Lab</t>
    </r>
    <r>
      <rPr>
        <sz val="11"/>
        <color theme="1"/>
        <rFont val="Arial"/>
        <family val="2"/>
      </rPr>
      <t>-Computer, modem, scanner, printer, UPS etc</t>
    </r>
  </si>
  <si>
    <r>
      <rPr>
        <sz val="16"/>
        <color theme="1"/>
        <rFont val="Arial"/>
        <family val="2"/>
      </rPr>
      <t>DRTB Centre</t>
    </r>
    <r>
      <rPr>
        <sz val="11"/>
        <color theme="1"/>
        <rFont val="Arial"/>
        <family val="2"/>
      </rPr>
      <t>-Computer, modem, scanner, printer, UPS etc</t>
    </r>
  </si>
  <si>
    <t>Fax machine</t>
  </si>
  <si>
    <t>Photo-copier</t>
  </si>
  <si>
    <t>LCD system with laptop</t>
  </si>
  <si>
    <t>Barcode reading Equipment and software</t>
  </si>
  <si>
    <t>PDA</t>
  </si>
  <si>
    <t xml:space="preserve">Amount permissible as per the norms in the district </t>
  </si>
  <si>
    <t>Amount spent in the previous 4 quarters (In Rs)</t>
  </si>
  <si>
    <t>Estimated Expenditure for the next financial year for which plan is being submitted (Rs.)</t>
  </si>
  <si>
    <t>Sputum collection and transportation from Non DMC PHIs to DMC/DTC</t>
  </si>
  <si>
    <t>Sputum sample transportation cost from DTC / DMC / Collection centre to Culture / DST lab by individual / courier agency / volunteer within the pre-decided time limit</t>
  </si>
  <si>
    <t>Transportation charges - actual travel  fare by public transport for MDR TB patient and 1 attendant for travel to DTC/DOTS Plus Site/IRL for follow up examination*</t>
  </si>
  <si>
    <t>MDR TB suspect travel to DTC / Collection centre for Culture / DST</t>
  </si>
  <si>
    <t>Other (specify)</t>
  </si>
  <si>
    <t>Supervision and Monitoring</t>
  </si>
  <si>
    <t>TA of Contractual Staff</t>
  </si>
  <si>
    <t>DA of Contractual Staff</t>
  </si>
  <si>
    <t>TA &amp; DA of DTO/MODTC for attending the meetings, workshops etc</t>
  </si>
  <si>
    <t>Review meeting expenditure</t>
  </si>
  <si>
    <t>Justification/remarks</t>
  </si>
  <si>
    <t>2011-12</t>
  </si>
  <si>
    <t>2012-13</t>
  </si>
  <si>
    <t>% Expenditure</t>
  </si>
  <si>
    <t>Utilized</t>
  </si>
  <si>
    <t>Funds available (opening bal+released)</t>
  </si>
  <si>
    <t>Utilized (till Sep 2012)</t>
  </si>
  <si>
    <t>Approved Amount</t>
  </si>
  <si>
    <t>Sr. No</t>
  </si>
  <si>
    <t>Proposed Activity</t>
  </si>
  <si>
    <t>Number required</t>
  </si>
  <si>
    <t>Unit cost</t>
  </si>
  <si>
    <t>Estimated expenditure</t>
  </si>
  <si>
    <t>Justification</t>
  </si>
  <si>
    <t>District</t>
  </si>
  <si>
    <t>Lab 1</t>
  </si>
  <si>
    <t>Lab 2</t>
  </si>
  <si>
    <t>Lab 3</t>
  </si>
  <si>
    <t>Research &amp; Studies</t>
  </si>
  <si>
    <t>None</t>
  </si>
  <si>
    <t>Any other known groups of special population for specific interventions (e.g. nomadic,migrant,industrial workers, etc)</t>
  </si>
  <si>
    <t>S. No.</t>
  </si>
  <si>
    <t>Remarks / Justification</t>
  </si>
  <si>
    <t>Physical Progress</t>
  </si>
  <si>
    <t>Financial Progress (Rs. Lakhs)</t>
  </si>
  <si>
    <t>Medical Officer-DTC</t>
  </si>
  <si>
    <t xml:space="preserve">Senior DOTS plus TB – HIV Supervisor </t>
  </si>
  <si>
    <t>STS</t>
  </si>
  <si>
    <t>STLS</t>
  </si>
  <si>
    <t>DEO</t>
  </si>
  <si>
    <t>Accountant – full time</t>
  </si>
  <si>
    <t>Contractual LT</t>
  </si>
  <si>
    <t>Driver ( if sanctioned from RNTCP )</t>
  </si>
  <si>
    <t>DRTB centre Sr. MO</t>
  </si>
  <si>
    <t>DR TB Centre Statistical Assistant</t>
  </si>
  <si>
    <t>DRTB centre  Counsellor</t>
  </si>
  <si>
    <t>Microbiologist – C&amp;DST lab (if approved</t>
  </si>
  <si>
    <t>LTs – C&amp;DST lab (if approved)</t>
  </si>
  <si>
    <t>DEO – C&amp;DST lab (if approved)</t>
  </si>
  <si>
    <t>Budget Approved</t>
  </si>
  <si>
    <t>Expenditure as on Sep end</t>
  </si>
  <si>
    <t>Progress FY 2012-13</t>
  </si>
  <si>
    <t>Proposed FY 2014-15</t>
  </si>
  <si>
    <t>Physical</t>
  </si>
  <si>
    <t>Budget proposed</t>
  </si>
  <si>
    <t>Financial</t>
  </si>
  <si>
    <t>NAME OF THE DISTRICT</t>
  </si>
  <si>
    <t>DETAILED  BUDGET : 2014-15</t>
  </si>
  <si>
    <t>No. of posts sanctioned 2013-14</t>
  </si>
  <si>
    <t>No. filled in</t>
  </si>
  <si>
    <t>No. of existing posts to be continued</t>
  </si>
  <si>
    <t>No. of additional posts proposed</t>
  </si>
  <si>
    <t>Total posts</t>
  </si>
  <si>
    <t>Contractual Staff:</t>
  </si>
  <si>
    <t>Contractual Salary Head</t>
  </si>
  <si>
    <t>No. of registered patients with non-salaried dot provider in last 4 quarters</t>
  </si>
  <si>
    <t>Oct-Dec</t>
  </si>
  <si>
    <t>Jan-Mar</t>
  </si>
  <si>
    <t>Apr-Jun</t>
  </si>
  <si>
    <t>Jul-Sep</t>
  </si>
  <si>
    <t>Total 4 quarters</t>
  </si>
  <si>
    <t>Expenditure as per SOE of last four quarters:</t>
  </si>
  <si>
    <t>Procurement of Drugs</t>
  </si>
  <si>
    <t>Type of Drugs</t>
  </si>
  <si>
    <t>First Line Drug</t>
  </si>
  <si>
    <t>MDR Drugs</t>
  </si>
  <si>
    <t>XDR Drugs</t>
  </si>
  <si>
    <t>Others</t>
  </si>
  <si>
    <t>1. Civil Works</t>
  </si>
  <si>
    <t>2013-14</t>
  </si>
  <si>
    <t>13. Printing</t>
  </si>
  <si>
    <t>14. Research and Studies</t>
  </si>
  <si>
    <t>15. Procurement of Drugs</t>
  </si>
  <si>
    <t>16. Procurement of vehicles</t>
  </si>
  <si>
    <t>Number planned for next FY</t>
  </si>
  <si>
    <t>Number sanctioned in previous 4 quarters</t>
  </si>
  <si>
    <t>Names of the drugs procured locally</t>
  </si>
  <si>
    <t>UNIT Costs</t>
  </si>
  <si>
    <t>FMR Code</t>
  </si>
  <si>
    <t>FMR Heads</t>
  </si>
  <si>
    <t>Sub heads</t>
  </si>
  <si>
    <t>Unit cost as per NSP( per annum)</t>
  </si>
  <si>
    <t>Unit cost as proposed by state in PIP</t>
  </si>
  <si>
    <t xml:space="preserve">Upgradation </t>
  </si>
  <si>
    <t>I.1</t>
  </si>
  <si>
    <t>Civil Works</t>
  </si>
  <si>
    <t>STDC</t>
  </si>
  <si>
    <t xml:space="preserve">STO Office </t>
  </si>
  <si>
    <t>IRL- Microscopy</t>
  </si>
  <si>
    <t>C&amp;DST- LPA MGIT</t>
  </si>
  <si>
    <t>C&amp;DST- Solid  LJ</t>
  </si>
  <si>
    <t>C&amp;DST liquid new</t>
  </si>
  <si>
    <t>SDS with FLD</t>
  </si>
  <si>
    <t>SDS with SLD ( additional )</t>
  </si>
  <si>
    <t>DTC( for new building)</t>
  </si>
  <si>
    <t>DTC( for renovation of building)</t>
  </si>
  <si>
    <t>TU</t>
  </si>
  <si>
    <t>DMC with rapid diagnostic</t>
  </si>
  <si>
    <t>50000( in adition to 60000)</t>
  </si>
  <si>
    <t>Cost</t>
  </si>
  <si>
    <t xml:space="preserve">basis of calculation </t>
  </si>
  <si>
    <t>I.2</t>
  </si>
  <si>
    <t xml:space="preserve">Laboratory Materials </t>
  </si>
  <si>
    <t>State level</t>
  </si>
  <si>
    <t>per million popn</t>
  </si>
  <si>
    <t>District level</t>
  </si>
  <si>
    <t>Automated CBNAAT</t>
  </si>
  <si>
    <t>I.3</t>
  </si>
  <si>
    <t>Honorarium /counselling charges</t>
  </si>
  <si>
    <t>DOT provider of Cat I patient</t>
  </si>
  <si>
    <t>Per patient</t>
  </si>
  <si>
    <t>DOT provider of Cat II patient</t>
  </si>
  <si>
    <t>Cat IV(MDR patients)</t>
  </si>
  <si>
    <t>CatV( XDR patients)</t>
  </si>
  <si>
    <t>I.4</t>
  </si>
  <si>
    <t>ACSM officer</t>
  </si>
  <si>
    <t>per person/ annum</t>
  </si>
  <si>
    <t>State Level IEC cost</t>
  </si>
  <si>
    <t>Type A</t>
  </si>
  <si>
    <t>Type B</t>
  </si>
  <si>
    <t>Type C</t>
  </si>
  <si>
    <t>IEC agency and activity cost</t>
  </si>
  <si>
    <t>District level IEC cost</t>
  </si>
  <si>
    <t>Urban cities</t>
  </si>
  <si>
    <t>Million + cities</t>
  </si>
  <si>
    <t>I.5</t>
  </si>
  <si>
    <t>Equipment maintanance</t>
  </si>
  <si>
    <t>District level freeze</t>
  </si>
  <si>
    <t>Per unit/pa</t>
  </si>
  <si>
    <t>computer/photocopier/fax</t>
  </si>
  <si>
    <t>per district</t>
  </si>
  <si>
    <t>Binocular microscope</t>
  </si>
  <si>
    <t>Fluorescen microscope</t>
  </si>
  <si>
    <t>Automated NAAT</t>
  </si>
  <si>
    <t>C&amp;DST lab</t>
  </si>
  <si>
    <t>per lab</t>
  </si>
  <si>
    <t>PDA device</t>
  </si>
  <si>
    <t>LCD machine</t>
  </si>
  <si>
    <t>other</t>
  </si>
  <si>
    <t>15% pf cost of machine</t>
  </si>
  <si>
    <t>I.6</t>
  </si>
  <si>
    <t>Training of medicals</t>
  </si>
  <si>
    <t>per batch</t>
  </si>
  <si>
    <t xml:space="preserve"> training of paramedicals</t>
  </si>
  <si>
    <t>I.7</t>
  </si>
  <si>
    <t>Vehicle operation</t>
  </si>
  <si>
    <t>2 wheeler STS</t>
  </si>
  <si>
    <t>per person pa</t>
  </si>
  <si>
    <t>2 wheeler STLS</t>
  </si>
  <si>
    <t>3 wheeler senior DR TB HIV supervisor</t>
  </si>
  <si>
    <t>4 wheeler district PPM coordinator</t>
  </si>
  <si>
    <t>4 wheelers</t>
  </si>
  <si>
    <t>per vehicle pa</t>
  </si>
  <si>
    <t>4 wheelers (MOTC)</t>
  </si>
  <si>
    <t>per MOTC pa</t>
  </si>
  <si>
    <t>I.8</t>
  </si>
  <si>
    <t>STC</t>
  </si>
  <si>
    <t>per vehicle</t>
  </si>
  <si>
    <t>DTO</t>
  </si>
  <si>
    <t>MOTC</t>
  </si>
  <si>
    <t>PPM coordinator</t>
  </si>
  <si>
    <t>HIV TB coordinators</t>
  </si>
  <si>
    <t>Other</t>
  </si>
  <si>
    <t>I.9</t>
  </si>
  <si>
    <t>NGO /PP support</t>
  </si>
  <si>
    <t>State Level</t>
  </si>
  <si>
    <t>per million pop pa</t>
  </si>
  <si>
    <t xml:space="preserve">District Level </t>
  </si>
  <si>
    <t>State PPM coordinator</t>
  </si>
  <si>
    <t>District PPM coordinator</t>
  </si>
  <si>
    <t>PPIA</t>
  </si>
  <si>
    <t>per patient</t>
  </si>
  <si>
    <t>I.10</t>
  </si>
  <si>
    <t>Medical colleges</t>
  </si>
  <si>
    <t>Medical officer</t>
  </si>
  <si>
    <t>TB HV</t>
  </si>
  <si>
    <t>LT</t>
  </si>
  <si>
    <t>Treatment Monitor</t>
  </si>
  <si>
    <t>National Level Conferences (8/year)</t>
  </si>
  <si>
    <t>State Level Conference  (4/year)</t>
  </si>
  <si>
    <t>Medical Colleges CME (1/year)</t>
  </si>
  <si>
    <t>Training of Resident Doctors  (50/yr)</t>
  </si>
  <si>
    <t>Organisational Conference Costs-NTF</t>
  </si>
  <si>
    <t>Organisational Conference Costs-ZTF</t>
  </si>
  <si>
    <t>Organisational Conference Costs-STF</t>
  </si>
  <si>
    <t>Research by PG Med. Students on TB</t>
  </si>
  <si>
    <t>TA/DA costs of NTF/ZTF/STF Chairman and Members to NTF</t>
  </si>
  <si>
    <t>TA/DA costs of NTF/ZTF/STF Chairman and Members to ZTF</t>
  </si>
  <si>
    <t>TA/DA costs of NTF/ZTF/STF Chairman and Members to STF</t>
  </si>
  <si>
    <t>TA/DA costs for National Training of Medical College Faculty</t>
  </si>
  <si>
    <t>STF Chairperson Travel Cost for supervisory visit</t>
  </si>
  <si>
    <t>STF Chairperson Travel Cost for meetings and Internal Evaluation</t>
  </si>
  <si>
    <t>Stationary and Misc Fund for STF office @ Rs.0.02 lakh per medical college</t>
  </si>
  <si>
    <t>Stationary and Misc Fund for ZTF office @ Rs. 0.01 lakh per medical college</t>
  </si>
  <si>
    <t>Medical colleges - for postage, communication, fax etc.</t>
  </si>
  <si>
    <t>Clerical assistance allowance to the STF / ZTF chairperson's existing department manpower for coordination</t>
  </si>
  <si>
    <t>Operational Research Committee Meetings</t>
  </si>
  <si>
    <t>I.11</t>
  </si>
  <si>
    <t xml:space="preserve">Office Operation </t>
  </si>
  <si>
    <t>For STC</t>
  </si>
  <si>
    <t>Type A (fixed cost)</t>
  </si>
  <si>
    <t>Per state</t>
  </si>
  <si>
    <t>Type B (fixed cost)</t>
  </si>
  <si>
    <t>Type C (fixed cost)</t>
  </si>
  <si>
    <t>All states( in a addition to the fixed cost)</t>
  </si>
  <si>
    <t>per million population</t>
  </si>
  <si>
    <t>per unit pa</t>
  </si>
  <si>
    <t>IRL</t>
  </si>
  <si>
    <t>SDS</t>
  </si>
  <si>
    <t>DRTB centre</t>
  </si>
  <si>
    <t xml:space="preserve">District TB cell </t>
  </si>
  <si>
    <t>All districts ( in a addition to the fixed cost)</t>
  </si>
  <si>
    <t>I.12</t>
  </si>
  <si>
    <t>Epidemiologist(Asst. Prog.Officer)</t>
  </si>
  <si>
    <t xml:space="preserve">Medical Officer (Asst STO) </t>
  </si>
  <si>
    <t xml:space="preserve">TB HIV Coordinators </t>
  </si>
  <si>
    <t xml:space="preserve"> State Accountant</t>
  </si>
  <si>
    <t>Secretarial Assistant</t>
  </si>
  <si>
    <t>Data Entry Operator (STC)</t>
  </si>
  <si>
    <t>Driver</t>
  </si>
  <si>
    <t>DR-TB Coordinator*</t>
  </si>
  <si>
    <t>DEO-STF chairman*</t>
  </si>
  <si>
    <t>Data Analyst*</t>
  </si>
  <si>
    <t>Technical Officer - Procurement &amp; Logistic Personnel*</t>
  </si>
  <si>
    <t>Microbiologist - EQA*</t>
  </si>
  <si>
    <t>Culture &amp; DST Lab</t>
  </si>
  <si>
    <t>Microbiologist</t>
  </si>
  <si>
    <t>Sr. Lab. Tech. for IRL</t>
  </si>
  <si>
    <t>Data Entry Operator for IRL</t>
  </si>
  <si>
    <t xml:space="preserve">Pharmacist cum Storekeeper </t>
  </si>
  <si>
    <t>Store Assistant</t>
  </si>
  <si>
    <t>District level:</t>
  </si>
  <si>
    <t xml:space="preserve">Medical Officer (MO-DTC) </t>
  </si>
  <si>
    <t>Senior Treatment Supervisor</t>
  </si>
  <si>
    <t xml:space="preserve">Senior  Laboratory Treatment Supervisor </t>
  </si>
  <si>
    <t xml:space="preserve">TB Health Visitor  </t>
  </si>
  <si>
    <t xml:space="preserve">Laboratory Technician </t>
  </si>
  <si>
    <t xml:space="preserve">Driver </t>
  </si>
  <si>
    <t>Data Entry Operator</t>
  </si>
  <si>
    <t>Sr.DOTS+ TBHIV Supervisor</t>
  </si>
  <si>
    <t>DOTS Plus Site Sr. MO</t>
  </si>
  <si>
    <t>DOTS Plus Site Stats. Asstt.</t>
  </si>
  <si>
    <t>MO-Medical college</t>
  </si>
  <si>
    <t>LT-Medical college</t>
  </si>
  <si>
    <t>TBHV-Medical college</t>
  </si>
  <si>
    <t>Councillor at DOTS plus site</t>
  </si>
  <si>
    <t>Assistant Accountant*</t>
  </si>
  <si>
    <t>District Program Coordinator*</t>
  </si>
  <si>
    <t>I.13</t>
  </si>
  <si>
    <t>State Leve</t>
  </si>
  <si>
    <t>I.14</t>
  </si>
  <si>
    <t>Reserach ,Studies &amp; Consultancy</t>
  </si>
  <si>
    <t>Research Dissemination workshop</t>
  </si>
  <si>
    <t>Participation in International conference</t>
  </si>
  <si>
    <t>Technical meetings</t>
  </si>
  <si>
    <t>I.15</t>
  </si>
  <si>
    <t>Procurement ofdrugs</t>
  </si>
  <si>
    <t>I.16</t>
  </si>
  <si>
    <t>Procurement of Vehicles</t>
  </si>
  <si>
    <t>Two wheeler</t>
  </si>
  <si>
    <t>Four wheelers</t>
  </si>
  <si>
    <t>I.17</t>
  </si>
  <si>
    <t>Procurement of Equipment</t>
  </si>
  <si>
    <t>Computer system</t>
  </si>
  <si>
    <t>LEDFM</t>
  </si>
  <si>
    <t>Fax system</t>
  </si>
  <si>
    <t>LCD</t>
  </si>
  <si>
    <t>Photocopier</t>
  </si>
  <si>
    <t>Video Conferencing Equipment for Cental &amp; State level</t>
  </si>
  <si>
    <t>I.18</t>
  </si>
  <si>
    <t>Patient support and transportation charges</t>
  </si>
  <si>
    <t xml:space="preserve"> To tribal patients upon completion of treatment</t>
  </si>
  <si>
    <t xml:space="preserve">cost to volunteer for sputum collection </t>
  </si>
  <si>
    <t>per volunteer/ month</t>
  </si>
  <si>
    <t>per volunteer/ month if sputum are taken more than once in a week</t>
  </si>
  <si>
    <t>I.19</t>
  </si>
  <si>
    <t>per million  population</t>
  </si>
  <si>
    <t>SIE</t>
  </si>
  <si>
    <t>per SIE</t>
  </si>
  <si>
    <t xml:space="preserve">Review meeting </t>
  </si>
  <si>
    <t>Number of districts submitted action Plan</t>
  </si>
  <si>
    <t>Type of setting</t>
  </si>
  <si>
    <t>Rural</t>
  </si>
  <si>
    <t>A</t>
  </si>
  <si>
    <t>B</t>
  </si>
  <si>
    <t>C</t>
  </si>
  <si>
    <t>Number of districts</t>
  </si>
  <si>
    <t>State Population (in lakh);Please give projected population for next year</t>
  </si>
  <si>
    <t>Number of Districts in the state</t>
  </si>
  <si>
    <t>No of TB Units in the Districts</t>
  </si>
  <si>
    <t>No of DRTB Centres in the districts</t>
  </si>
  <si>
    <t>No of C&amp;DST Labs in the districts</t>
  </si>
  <si>
    <t>No required as per the norms in the State</t>
  </si>
  <si>
    <t>State TB Office</t>
  </si>
  <si>
    <t>State TB Training and Demonstration Centre (STDC)</t>
  </si>
  <si>
    <t>C&amp;DST Lab (State Level)</t>
  </si>
  <si>
    <t>Subtotal C &amp;DST Lab (State Level)</t>
  </si>
  <si>
    <t>C&amp;DST Lab (District Level)</t>
  </si>
  <si>
    <t>Subtotal C &amp;DST Lab (District Level)</t>
  </si>
  <si>
    <t>Amount permissible as per the norms in the Districts</t>
  </si>
  <si>
    <t>Lab materials for EQA activity at STDC (eg.  Lab consumables for trainings, preparation of Panel slides etc)</t>
  </si>
  <si>
    <t>Lab materials &amp; consumables for Culture/DST activity at IRL and other Accredited Culture &amp; DST labs in Govt. sector including Medical Colleges</t>
  </si>
  <si>
    <t>Honorarium</t>
  </si>
  <si>
    <t>Advocacy, Communication and Social Mobilization</t>
  </si>
  <si>
    <t>State Level ACSM</t>
  </si>
  <si>
    <t>District Level ACSM</t>
  </si>
  <si>
    <t xml:space="preserve">No actually present </t>
  </si>
  <si>
    <t xml:space="preserve">Office Equipment at STC,STDC,IRL,SDS, DR TB Centre (maintenance includes AMC, software and hardware upgrades, Printer Cartridges,Internet expenses and repairs of photocopier, fax, OHP etc)
</t>
  </si>
  <si>
    <t>IRL Equipments</t>
  </si>
  <si>
    <t>"@ 15% of equipment cost"</t>
  </si>
  <si>
    <t>Bar Code Printer</t>
  </si>
  <si>
    <t>Bar code Reading equipment</t>
  </si>
  <si>
    <t>Video Conferencing unit</t>
  </si>
  <si>
    <t>Any Other (Please specify)</t>
  </si>
  <si>
    <t>Sub Total (State Level)</t>
  </si>
  <si>
    <t>District Level</t>
  </si>
  <si>
    <t>Sub Total (District Level)</t>
  </si>
  <si>
    <t>Level</t>
  </si>
  <si>
    <t>Vehicle maintenance</t>
  </si>
  <si>
    <t>Four wheeler STC</t>
  </si>
  <si>
    <t>Four wheeler STDC</t>
  </si>
  <si>
    <t>No permissible as per norms in the state</t>
  </si>
  <si>
    <t>Public-private Mix: (PP/NGO Support)</t>
  </si>
  <si>
    <t>State Level PPM Coordinator</t>
  </si>
  <si>
    <t>State level Treatment monitor</t>
  </si>
  <si>
    <t>PG Teaching/TB/Other Hospitals</t>
  </si>
  <si>
    <t>Support to Conferences, symposiums, panel discussions and workshops organized at National and state levels and at level of Medical college</t>
  </si>
  <si>
    <t>Organizational cost for STF Meeting</t>
  </si>
  <si>
    <t>Operational Research Committee Meeting</t>
  </si>
  <si>
    <t>Office Operations (Miscellaneous)</t>
  </si>
  <si>
    <t>STC level</t>
  </si>
  <si>
    <t>STDC level</t>
  </si>
  <si>
    <t xml:space="preserve">Number of Operational Research projects planned </t>
  </si>
  <si>
    <t>Estimated District Budget</t>
  </si>
  <si>
    <t>Estimated State Budget</t>
  </si>
  <si>
    <t>New 4 wheeler</t>
  </si>
  <si>
    <t>Replacement                4 wheeler</t>
  </si>
  <si>
    <t>Procurement of equipment</t>
  </si>
  <si>
    <t>No actually present</t>
  </si>
  <si>
    <t xml:space="preserve">Amount permissible as per the norms
</t>
  </si>
  <si>
    <r>
      <rPr>
        <b/>
        <sz val="14"/>
        <color theme="1"/>
        <rFont val="Arial"/>
        <family val="2"/>
      </rPr>
      <t>STC</t>
    </r>
    <r>
      <rPr>
        <sz val="11"/>
        <color theme="1"/>
        <rFont val="Arial"/>
        <family val="2"/>
      </rPr>
      <t>-Computer, modem, scanner, printer, UPS etc</t>
    </r>
  </si>
  <si>
    <t>Patient Support and Transportation charges</t>
  </si>
  <si>
    <t>TA &amp; DA of STO and other regular staff at State TB Cell for attending the meetings, workshops etc</t>
  </si>
  <si>
    <t>Additionality Funds from Disease Pool funds -                                                                                                                                                Details of the activities for which Additionality Funds are proposed to be sought.</t>
  </si>
  <si>
    <t>Slum / Urban poor population</t>
  </si>
  <si>
    <t>No of BPMUs in the districts under NRHM</t>
  </si>
  <si>
    <t>No of DMCs / health facilities with rapid molecular diagnostics (CBNAAT) in the districts</t>
  </si>
  <si>
    <t>Name of District</t>
  </si>
  <si>
    <t>Funds available (opening bal+released+re-allocations)</t>
  </si>
  <si>
    <t>Permissible Budget as per population norm for 2014-15</t>
  </si>
  <si>
    <t>Budget proposed for next financial year (2014-15)</t>
  </si>
  <si>
    <t>Approved Budget for FY 2014-15</t>
  </si>
  <si>
    <t>Budget proposed in last Annual Action plan (2012-13)</t>
  </si>
  <si>
    <t>Amount available in this head (Opening balance+ recieved) (2012-13)</t>
  </si>
  <si>
    <t>Amount spent (2012-13)</t>
  </si>
  <si>
    <t>State Level ACSM Officer - Renumeration</t>
  </si>
  <si>
    <t xml:space="preserve">No. required as per the norms </t>
  </si>
  <si>
    <t>No. actually present</t>
  </si>
  <si>
    <t>Rapid molecular diagnostic facility (CBNAAT)</t>
  </si>
  <si>
    <t>Organizational cost for ZTF Meeting</t>
  </si>
  <si>
    <t>Organizational cost for NTF Meeting</t>
  </si>
  <si>
    <t>DEO for STF (if approved)</t>
  </si>
  <si>
    <t>DEO for ZTF (if approved)</t>
  </si>
  <si>
    <t>No. required as per the norms</t>
  </si>
  <si>
    <t>District Level:</t>
  </si>
  <si>
    <t>State level:</t>
  </si>
  <si>
    <t>Asst Programme Officer/Epidemiologist</t>
  </si>
  <si>
    <t>Medical officer – STC</t>
  </si>
  <si>
    <t>DRTB Coordinator</t>
  </si>
  <si>
    <t>TB/HIV Coordinator</t>
  </si>
  <si>
    <t>Microbiologist for IRL</t>
  </si>
  <si>
    <t>Sr.LT at IRL</t>
  </si>
  <si>
    <t>State IEC Officer</t>
  </si>
  <si>
    <t>Accounts Officer /State Accountant</t>
  </si>
  <si>
    <t>SDS Pharmacist</t>
  </si>
  <si>
    <t>Store Assistant (SDS)</t>
  </si>
  <si>
    <t>DEO (State TB Cell)</t>
  </si>
  <si>
    <t>DEO (IRL)</t>
  </si>
  <si>
    <t>Secretarial Asst</t>
  </si>
  <si>
    <t>DEO – STF (if approved)</t>
  </si>
  <si>
    <t>Technical Officer – procurement &amp; logistics</t>
  </si>
  <si>
    <t>IRL – Microbiologist EQA</t>
  </si>
  <si>
    <t>C&amp;DST Lab – Microbiologist*</t>
  </si>
  <si>
    <t>C&amp;DST Lab – Sr LT*</t>
  </si>
  <si>
    <t>C&amp;DST Lab – DEO*</t>
  </si>
  <si>
    <t>Sr. MO-DRTB Centre</t>
  </si>
  <si>
    <t>SA- DRTB Centre</t>
  </si>
  <si>
    <t>Councillor - DRTB Centre</t>
  </si>
  <si>
    <t>TOTAL - STATE LEVEL</t>
  </si>
  <si>
    <t>Commited unspent  balance  (as on Sep 2013)</t>
  </si>
  <si>
    <t>No. of additional posts</t>
  </si>
  <si>
    <t>No. of contractual posts continued</t>
  </si>
  <si>
    <t>Number to be trained - Medical</t>
  </si>
  <si>
    <t>Number to be trained - Para-medical</t>
  </si>
  <si>
    <t>Honorarium for DOT providers for Cat I patients (NEW)</t>
  </si>
  <si>
    <t>Honorarium for DOT providers for Cat II patients (RETREATMENT)</t>
  </si>
  <si>
    <t>Tribal / Hilly</t>
  </si>
  <si>
    <t>Mixed</t>
  </si>
  <si>
    <t xml:space="preserve">Arunachal Pradesh </t>
  </si>
  <si>
    <t xml:space="preserve">Assam </t>
  </si>
  <si>
    <t xml:space="preserve">Bihar </t>
  </si>
  <si>
    <t xml:space="preserve">Chandigarh </t>
  </si>
  <si>
    <t xml:space="preserve">Chhattisgarh </t>
  </si>
  <si>
    <t xml:space="preserve">Dadra &amp; Nagar Haveli </t>
  </si>
  <si>
    <t xml:space="preserve">Daman and Diu </t>
  </si>
  <si>
    <t xml:space="preserve">Delhi </t>
  </si>
  <si>
    <t xml:space="preserve">Gujarat </t>
  </si>
  <si>
    <t xml:space="preserve">Haryana </t>
  </si>
  <si>
    <t xml:space="preserve">Himachal Pradesh </t>
  </si>
  <si>
    <t xml:space="preserve">Jammu &amp; Kashmir </t>
  </si>
  <si>
    <t xml:space="preserve">Jharkhand </t>
  </si>
  <si>
    <t xml:space="preserve">Karnataka </t>
  </si>
  <si>
    <t xml:space="preserve">Kerala </t>
  </si>
  <si>
    <t xml:space="preserve">Lakshadweep </t>
  </si>
  <si>
    <t xml:space="preserve">Madhya Pradesh </t>
  </si>
  <si>
    <t xml:space="preserve">Maharashtra </t>
  </si>
  <si>
    <t xml:space="preserve">Manipur </t>
  </si>
  <si>
    <t xml:space="preserve">Meghalaya </t>
  </si>
  <si>
    <t xml:space="preserve">Mizoram </t>
  </si>
  <si>
    <t xml:space="preserve">Nagaland </t>
  </si>
  <si>
    <t xml:space="preserve">Orissa </t>
  </si>
  <si>
    <t xml:space="preserve">Puducherry </t>
  </si>
  <si>
    <t xml:space="preserve">Punjab </t>
  </si>
  <si>
    <t xml:space="preserve">Rajasthan </t>
  </si>
  <si>
    <t xml:space="preserve">Sikkim </t>
  </si>
  <si>
    <t xml:space="preserve">Tamil Nadu </t>
  </si>
  <si>
    <t xml:space="preserve">Tripura </t>
  </si>
  <si>
    <t xml:space="preserve">Uttar Pradesh </t>
  </si>
  <si>
    <t xml:space="preserve">Uttarakhand </t>
  </si>
  <si>
    <t xml:space="preserve">West Bengal </t>
  </si>
  <si>
    <t xml:space="preserve">Andaman &amp; Nicobar Islands </t>
  </si>
  <si>
    <t xml:space="preserve">Andhra Pradesh </t>
  </si>
  <si>
    <t xml:space="preserve">Goa </t>
  </si>
  <si>
    <t xml:space="preserve">Revised National TB Control Program </t>
  </si>
  <si>
    <t>NSP - Approved Norms</t>
  </si>
  <si>
    <t xml:space="preserve">No. already trained in RNTCP </t>
  </si>
  <si>
    <t>No.  planned to be trained in RNTCP during each quarter of next FY</t>
  </si>
  <si>
    <t xml:space="preserve">Expenditure (in Rs) planned for current financial year </t>
  </si>
  <si>
    <t>Estimated Expenditure for the next financial year for which plan is being submitted</t>
  </si>
  <si>
    <t>(Rs.)</t>
  </si>
  <si>
    <t>Justification/ remarks</t>
  </si>
  <si>
    <t>(a)</t>
  </si>
  <si>
    <t>(b)</t>
  </si>
  <si>
    <t>(d)</t>
  </si>
  <si>
    <t>(e)</t>
  </si>
  <si>
    <t>(f)</t>
  </si>
  <si>
    <t xml:space="preserve">Training of LTs of DMCs- </t>
  </si>
  <si>
    <t>Govt + Non Govt</t>
  </si>
  <si>
    <t>Training of MPWs</t>
  </si>
  <si>
    <t>Training of Pvt Practitioners</t>
  </si>
  <si>
    <t>Other trainings #</t>
  </si>
  <si>
    <t>Re- training of MOs</t>
  </si>
  <si>
    <t>Re- Training of LTs of DMCs</t>
  </si>
  <si>
    <t>Re- Training of MPWs</t>
  </si>
  <si>
    <t>Re- Training of MPHS</t>
  </si>
  <si>
    <t>Re- Training of Pharmacists</t>
  </si>
  <si>
    <t xml:space="preserve">Re- Training of CVs </t>
  </si>
  <si>
    <t>Re-training of Pvt Practitioners</t>
  </si>
  <si>
    <t>TB/HIV Training of MOs</t>
  </si>
  <si>
    <t>TB/HIV Training of STLS, LTs , MPWs, MPHS, Nursing Staff, Community Volunteers etc</t>
  </si>
  <si>
    <t>TB/HIV Training of STS</t>
  </si>
  <si>
    <t>Training of BMOs  in PMDT</t>
  </si>
  <si>
    <t>Training of MOs in PMDT</t>
  </si>
  <si>
    <t>Training of Para medicals in PMDT</t>
  </si>
  <si>
    <t>Provision for Update Training at Various Levels(key staff &amp; MO-PHIs)</t>
  </si>
  <si>
    <t>Any Other Training Activity( Key staff &amp; MO-PHIs)</t>
  </si>
  <si>
    <t>Review meetings</t>
  </si>
  <si>
    <t>Q1</t>
  </si>
  <si>
    <t>Q2</t>
  </si>
  <si>
    <t>Q3</t>
  </si>
  <si>
    <t>Q4</t>
  </si>
  <si>
    <t>Number of Operational Research projects planned by the State</t>
  </si>
  <si>
    <t>Number submitted for approval/ already approved? (Yes/No)</t>
  </si>
  <si>
    <t>Sr. no.</t>
  </si>
  <si>
    <t>Section-A – General Information about the State</t>
  </si>
  <si>
    <t>Existing</t>
  </si>
  <si>
    <t>Additional planned for next year</t>
  </si>
  <si>
    <t>Number of Districts With DTC</t>
  </si>
  <si>
    <t>Name of the District</t>
  </si>
  <si>
    <t>Population (in Lakhs)</t>
  </si>
  <si>
    <t>No. of TUs</t>
  </si>
  <si>
    <t>No. of DMCs</t>
  </si>
  <si>
    <t>Number of Taluka / NRHM BPMUs</t>
  </si>
  <si>
    <t>Number of Private providers listed</t>
  </si>
  <si>
    <t>Number involved in program</t>
  </si>
  <si>
    <t>Govt</t>
  </si>
  <si>
    <t>NGO</t>
  </si>
  <si>
    <t>Public Sector*</t>
  </si>
  <si>
    <t>Private Sector^</t>
  </si>
  <si>
    <t>Under PP/NGO scheme</t>
  </si>
  <si>
    <t>Not under PP/NGO scheme</t>
  </si>
  <si>
    <t>STATE TOTAL</t>
  </si>
  <si>
    <t>Organization of Services:</t>
  </si>
  <si>
    <t>Organization of TB-HIV &amp; PMDT services:</t>
  </si>
  <si>
    <t xml:space="preserve">Name of the District </t>
  </si>
  <si>
    <t xml:space="preserve">Number of ART Centres </t>
  </si>
  <si>
    <t>Number of Link ART Centres</t>
  </si>
  <si>
    <t>Number of ICTCs</t>
  </si>
  <si>
    <t>Number of Facility Integrated ICTCs</t>
  </si>
  <si>
    <t>Number of the DRTB Centre</t>
  </si>
  <si>
    <t>Number of the Culture &amp; DST Laboratory</t>
  </si>
  <si>
    <t>Whether C-DST Lab is accredited</t>
  </si>
  <si>
    <t>Total number of patients put on treatment</t>
  </si>
  <si>
    <t>Annualized total case detection rate (per lakh pop)</t>
  </si>
  <si>
    <t>No of new smear positive cases put on treatment</t>
  </si>
  <si>
    <t>Annualized New smear positive case detection rate (per lakh pop)</t>
  </si>
  <si>
    <t>Success  rate for NSP cases detected in the last 4 corresponding quarters</t>
  </si>
  <si>
    <t>Plan for the next year</t>
  </si>
  <si>
    <t>Number of TB patients tested for HIV out of registered during previous 4 quarters</t>
  </si>
  <si>
    <t>No. of MDR TB suspects identified and subjected to C/DST *</t>
  </si>
  <si>
    <t>No. of TB patients registered on Cat IV / V regimen during the period*</t>
  </si>
  <si>
    <t>Annualized NSP CDR</t>
  </si>
  <si>
    <t xml:space="preserve">Success rate </t>
  </si>
  <si>
    <t xml:space="preserve">RNTCP performance indicators: </t>
  </si>
  <si>
    <t>S.No.</t>
  </si>
  <si>
    <t>Priority areas</t>
  </si>
  <si>
    <t>Activity planned under each priority area</t>
  </si>
  <si>
    <t xml:space="preserve">Section B – List Priority areas at the State level for achieving the objectives planned: </t>
  </si>
  <si>
    <r>
      <t xml:space="preserve"> </t>
    </r>
    <r>
      <rPr>
        <b/>
        <i/>
        <sz val="8"/>
        <color theme="1"/>
        <rFont val="Tahoma"/>
        <family val="2"/>
      </rPr>
      <t>Priority areas must be genuine, focused  and activities planned  to achve those must be executable.</t>
    </r>
  </si>
  <si>
    <t>S No</t>
  </si>
  <si>
    <t>Reason for inclusion in priority list</t>
  </si>
  <si>
    <t>Priority Districts for Supervision and Monitoring by State  during the next year</t>
  </si>
  <si>
    <t>The Action plan should be filled in excel.</t>
  </si>
  <si>
    <t>All the data for previous 4 last quarters means Oct 2012 to Sep 2013.</t>
  </si>
  <si>
    <t>All figures are actual number, except for population which is to be written in lakh</t>
  </si>
  <si>
    <t>Action Plan from districts should also be in district specific excel file.</t>
  </si>
  <si>
    <t>Norms in the NSP are indicative and should not be a limitation. In case of higher amount is budgeted, then proper justification will be required.</t>
  </si>
  <si>
    <t>In case of any query / difficutly, send an email to toshniwalm@rntcp.org or kumars@rntcp.org</t>
  </si>
  <si>
    <t>Decentralization of Tuberculosis Units at block level or 1.5 to 2.5 lakh population to be considered in 2014-15 for upto 66% of the eligibility.</t>
  </si>
  <si>
    <t>State Government / Local Self Government Expenditure on TB Control</t>
  </si>
  <si>
    <t>Planned</t>
  </si>
  <si>
    <t>Unplanned</t>
  </si>
  <si>
    <t>Approved / Allocation</t>
  </si>
  <si>
    <t>Expenditure</t>
  </si>
  <si>
    <t>Expenditure (till Sep 2013)</t>
  </si>
  <si>
    <t>Section D: Summary of proposed budget for the State</t>
  </si>
  <si>
    <t xml:space="preserve">Budget estimate for the coming FY 2014 - 2015 (To be based on the planned activities and expenditure in Section C) </t>
  </si>
  <si>
    <t>Salary Norms per annum</t>
  </si>
  <si>
    <t>2012-13 (Existing)</t>
  </si>
  <si>
    <t>2013-14 (Proposed)</t>
  </si>
  <si>
    <t>Revised National TB Control Program</t>
  </si>
  <si>
    <t>Name of the State:</t>
  </si>
  <si>
    <t>1st April 2014 to 31st March 2015</t>
  </si>
  <si>
    <t>Name of the Activity</t>
  </si>
  <si>
    <t>Number of Activities undertaken in 2012-13</t>
  </si>
  <si>
    <t>Number of Activities undertaken in 13-14 (till Sep 2013)</t>
  </si>
  <si>
    <t>Number of Activities Proposed in 2014-15</t>
  </si>
  <si>
    <t>Budget proposed for next FY 2014-15</t>
  </si>
  <si>
    <t>Community meeting</t>
  </si>
  <si>
    <t>Patient provider meeting</t>
  </si>
  <si>
    <t>Outreach Activity</t>
  </si>
  <si>
    <t>Barcode Printer</t>
  </si>
  <si>
    <t>Commited unspent  balance                                     (as on October 2012)</t>
  </si>
  <si>
    <t>Aizawl</t>
  </si>
  <si>
    <t>Champhai</t>
  </si>
  <si>
    <t>Kolasib</t>
  </si>
  <si>
    <t>Lawngtlai</t>
  </si>
  <si>
    <t>Lunglei</t>
  </si>
  <si>
    <t>Mamit</t>
  </si>
  <si>
    <t>Saiha</t>
  </si>
  <si>
    <t>Serchhip</t>
  </si>
  <si>
    <t>MIZORAM</t>
  </si>
  <si>
    <t>To increase case detection</t>
  </si>
  <si>
    <t>1 a) Training of untrained MOs &amp; LTs</t>
  </si>
  <si>
    <t>1 b) Increase Awareness for general population at district &amp; PHI level</t>
  </si>
  <si>
    <t>To improve cure rate</t>
  </si>
  <si>
    <t>2 b) Intensify Supervision at all levels</t>
  </si>
  <si>
    <t>2 c) Re-training of Health Workers</t>
  </si>
  <si>
    <t>To improve quality of sputum smear microscopy</t>
  </si>
  <si>
    <t>3 a) Training and retraining of LT</t>
  </si>
  <si>
    <t>3 b) Demonstration of correct sputum collection technique by the LTs</t>
  </si>
  <si>
    <t>3 c) Intensify supervision at all levels</t>
  </si>
  <si>
    <t>To increased detection and cure rate regarding MDR-TB</t>
  </si>
  <si>
    <t>4 a) Increased IEC Activities in MDR-TB</t>
  </si>
  <si>
    <t>4 b) Sensitization of private practitioners</t>
  </si>
  <si>
    <t>4 c) To increase involvement of NGOs specially private hospitals in the NGO schemes</t>
  </si>
  <si>
    <t>Involvement of political and administrative leaders</t>
  </si>
  <si>
    <t>5 a) Sensitization workshop for political leaders</t>
  </si>
  <si>
    <t>5 b) Involvement of political leaders in the RNTCP programme</t>
  </si>
  <si>
    <t>5 c) Distribution of IEC materials at their respective constituency</t>
  </si>
  <si>
    <t>Low NSP Case detection, to involve private hospitals to improve the case detection</t>
  </si>
  <si>
    <t>Low NSP Case detection and cure rate</t>
  </si>
  <si>
    <t>Low NSP Case detection</t>
  </si>
  <si>
    <t>Low cure rate</t>
  </si>
  <si>
    <t>Low NSP Case detection. Less contribution from Chawngte MC, to increase involvement of NGOs and establishment of additional Sputum Collection Centres</t>
  </si>
  <si>
    <t>Mizoram</t>
  </si>
  <si>
    <t>Nil</t>
  </si>
  <si>
    <t>School Awareness</t>
  </si>
  <si>
    <t>School Quiz Competition</t>
  </si>
  <si>
    <t>8DTCS</t>
  </si>
  <si>
    <t>Sensitizing of NGOs</t>
  </si>
  <si>
    <t>AIR</t>
  </si>
  <si>
    <t>Cable Advertising</t>
  </si>
  <si>
    <t>Workshop for Jail inmates</t>
  </si>
  <si>
    <t>6 Districts</t>
  </si>
  <si>
    <t>Workshop for Journalist at district level</t>
  </si>
  <si>
    <t>Sensitization Workshop for Policy makers</t>
  </si>
  <si>
    <t>Observation of World TB Day</t>
  </si>
  <si>
    <t>State, 8 DTCs and 22MCs</t>
  </si>
  <si>
    <t>State, 8 DTCs and 25MCs</t>
  </si>
  <si>
    <t>Healthy prog. At AIR</t>
  </si>
  <si>
    <t>Wall painting</t>
  </si>
  <si>
    <t>Workshop for Journalist at state</t>
  </si>
  <si>
    <t>Preparation of IEC materials (booklet/leaflet etc)</t>
  </si>
  <si>
    <t>5000 copies each was printed</t>
  </si>
  <si>
    <t>5000 copies was printed</t>
  </si>
  <si>
    <t>10000 copies each to be printed</t>
  </si>
  <si>
    <t>Preparation of Spot Adv</t>
  </si>
  <si>
    <t>Campaign by pendrive</t>
  </si>
  <si>
    <t>1 Laptop, 4 Desktop</t>
  </si>
  <si>
    <t>Propose for 9DTC</t>
  </si>
  <si>
    <t>1 (for State PPM Coordinator)</t>
  </si>
  <si>
    <t>60000x1.3</t>
  </si>
  <si>
    <t>1 (for CB NAAT)</t>
  </si>
  <si>
    <t>Others (Specify)</t>
  </si>
  <si>
    <t>Power back up for State DEO</t>
  </si>
  <si>
    <t>Bar code printer</t>
  </si>
  <si>
    <t>10000x1.3</t>
  </si>
  <si>
    <t>DISTRICT LEVEL (Budgeted through the District Action Plan)</t>
  </si>
  <si>
    <t>Lab Equiptment</t>
  </si>
  <si>
    <r>
      <rPr>
        <b/>
        <sz val="14"/>
        <color theme="1"/>
        <rFont val="Arial"/>
        <family val="2"/>
      </rPr>
      <t>DTC</t>
    </r>
    <r>
      <rPr>
        <sz val="11"/>
        <color theme="1"/>
        <rFont val="Arial"/>
        <family val="2"/>
      </rPr>
      <t>-Computer, modem, scanner, printer, UPS etc</t>
    </r>
  </si>
  <si>
    <t>Digital Camera</t>
  </si>
  <si>
    <t>850000x8x1.3</t>
  </si>
  <si>
    <t>120000x1.3</t>
  </si>
  <si>
    <t>Total ( State &amp; District)</t>
  </si>
  <si>
    <t>Rs.25 per patient max. Rs.1000per month</t>
  </si>
  <si>
    <t>Actual sumo fare</t>
  </si>
  <si>
    <t>Other (specify) TB-HIV patient</t>
  </si>
  <si>
    <t>Utilized (till Sep 2013)</t>
  </si>
  <si>
    <t>Aizawl, Lunglei, Champhai, Lawngtlai, Saiha</t>
  </si>
  <si>
    <t>2014-15</t>
  </si>
  <si>
    <t xml:space="preserve"> Name of the NGO / PP / Corporate hospital / Partner / Chemist etc.</t>
  </si>
  <si>
    <t>Scheme involved</t>
  </si>
  <si>
    <t>Amount paid / to be paid for 2013-14</t>
  </si>
  <si>
    <t>Work done (quantify wherever possible) (e.g. No. of Slides examined in DMC scheme, No. of TB patients with non-salaried dot provider</t>
  </si>
  <si>
    <t>Scheme continued / Proposed / Innovations proposed</t>
  </si>
  <si>
    <t>Amount proposed</t>
  </si>
  <si>
    <t>Presbyterian Hospital, Durtlang, Aizawl District</t>
  </si>
  <si>
    <t>IV</t>
  </si>
  <si>
    <t>To be continue</t>
  </si>
  <si>
    <t>Serkawn Christian Hospital,Lunglei District</t>
  </si>
  <si>
    <t>Aizawl Hospital</t>
  </si>
  <si>
    <t>MOU was signed during 2Q13</t>
  </si>
  <si>
    <t>Mara Gospel Centenary Hospital, Saiha District</t>
  </si>
  <si>
    <t>SC Scheme</t>
  </si>
  <si>
    <t>DM Hospital, Champhai</t>
  </si>
  <si>
    <t>MOU was signed during 3Q13</t>
  </si>
  <si>
    <t>LIKBK Hospital, Lawngtlai</t>
  </si>
  <si>
    <t>TOTAL (District level)</t>
  </si>
  <si>
    <t>1. In case of individual PPs involved in Adherance scheme, district may mention as aggregate.</t>
  </si>
  <si>
    <t>2. There is a scope for piloting / innovations. Approval will be provided on case to case basis. District / State may proposed for same and mention as "Innovation" and provide details in justification. Separate proposal for innovation will be required with justification.</t>
  </si>
  <si>
    <t>3 Activities to promote PP/NGO involvement like PP/NGO Workshop, can also be proposed and budgetted.</t>
  </si>
  <si>
    <t>4. In case the NGO / PP yet to be identified for next year, district may mention "New Partner to be identified" in Column B.</t>
  </si>
  <si>
    <t>5. Mentioning names of partner, does not mean approval. The approval to be done following guidelines for individual schemes.</t>
  </si>
  <si>
    <t>Name of State: Mizoram</t>
  </si>
  <si>
    <t>Living Hope Ministry</t>
  </si>
  <si>
    <t>Transport  Scheme</t>
  </si>
  <si>
    <t>Gan Sabra Society</t>
  </si>
  <si>
    <t>ACSM Scheme</t>
  </si>
  <si>
    <t>Household survey was done in selected 3300 houses</t>
  </si>
  <si>
    <t xml:space="preserve">This survey is to be continued at the selected villages at the district level. </t>
  </si>
  <si>
    <t>New Horizon Society</t>
  </si>
  <si>
    <t>Household survey was done in selected 3780 houses</t>
  </si>
  <si>
    <t>SCC Agape DIC</t>
  </si>
  <si>
    <t>Household survey was done in selected 4550 houses</t>
  </si>
  <si>
    <t>Zoram Entu Pawl</t>
  </si>
  <si>
    <t>Household survey was done in selected 2900 houses</t>
  </si>
  <si>
    <t>TOTAL (State level)</t>
  </si>
  <si>
    <t>Total (District level+State level)</t>
  </si>
  <si>
    <t>Progress FY 2013-14</t>
  </si>
  <si>
    <t>NIL</t>
  </si>
  <si>
    <t>Other (specify)Driver</t>
  </si>
  <si>
    <t>Contractual Services</t>
  </si>
  <si>
    <t>District Programme Coordinator</t>
  </si>
  <si>
    <t>Medical college Head:</t>
  </si>
  <si>
    <t>PP/NGO Head:</t>
  </si>
  <si>
    <t>State PPM Coordinator</t>
  </si>
  <si>
    <t>PPM/ACSM Coordinator</t>
  </si>
  <si>
    <t>GRAND TOTAL</t>
  </si>
  <si>
    <t>NA</t>
  </si>
  <si>
    <t>nil</t>
  </si>
  <si>
    <t>RNTCP Training Plan</t>
  </si>
  <si>
    <t>Name of District / State</t>
  </si>
  <si>
    <t>No. in the District</t>
  </si>
  <si>
    <t>( c)</t>
  </si>
  <si>
    <t>Training of Mos in Basic &amp; PMDT</t>
  </si>
  <si>
    <t>Training of</t>
  </si>
  <si>
    <t>2days</t>
  </si>
  <si>
    <t xml:space="preserve"> BEO etc</t>
  </si>
  <si>
    <t>Training of Comm Volunteers(Asha)</t>
  </si>
  <si>
    <t>Re- Training of nursing staff</t>
  </si>
  <si>
    <t>1day</t>
  </si>
  <si>
    <t>Training/workshop of STO at National level</t>
  </si>
  <si>
    <t>Training of DTO at National level</t>
  </si>
  <si>
    <r>
      <t>-</t>
    </r>
    <r>
      <rPr>
        <sz val="9"/>
        <color theme="1"/>
        <rFont val="Times New Roman"/>
        <family val="1"/>
      </rPr>
      <t xml:space="preserve">       </t>
    </r>
    <r>
      <rPr>
        <sz val="9"/>
        <color theme="1"/>
        <rFont val="Tahoma"/>
        <family val="2"/>
      </rPr>
      <t>AYUSH / School health / NRHM contractual doctors training</t>
    </r>
  </si>
  <si>
    <r>
      <t>-</t>
    </r>
    <r>
      <rPr>
        <sz val="9"/>
        <color theme="1"/>
        <rFont val="Times New Roman"/>
        <family val="1"/>
      </rPr>
      <t xml:space="preserve">       </t>
    </r>
    <r>
      <rPr>
        <sz val="9"/>
        <color theme="1"/>
        <rFont val="Tahoma"/>
        <family val="2"/>
      </rPr>
      <t>Sensitization of DMC LTs for sputum collection &amp; transport mechanism for culture &amp; DST</t>
    </r>
  </si>
  <si>
    <t>Procurement - drugs</t>
  </si>
  <si>
    <t>Hoarding/Wall writings</t>
  </si>
  <si>
    <t>60nos.</t>
  </si>
  <si>
    <t>Leaflet on TB</t>
  </si>
  <si>
    <t>Printing of TB Poster</t>
  </si>
  <si>
    <t>Printing is required for low performing district. But, printing cost is too high as the guidelines for Printing is  limited.</t>
  </si>
  <si>
    <t>Travel Support for TB HIV patients for Aizawl district</t>
  </si>
  <si>
    <t>Travel Support for TB HIV patients for Champhai district</t>
  </si>
  <si>
    <t>Travel Support for TB HIV patients for Kolasib district</t>
  </si>
  <si>
    <t>Travel Support for TB HIV patients for Lawngtlai district</t>
  </si>
  <si>
    <t>Travel Support for TB HIV patients for Mamit district</t>
  </si>
  <si>
    <t>Travel Support for TB HIV patients for Saiha district</t>
  </si>
  <si>
    <t>Travel Support for TB HIV patients for Serchhip district</t>
  </si>
  <si>
    <t>Travel Support for TB HIV patients for  Lunglei district</t>
  </si>
  <si>
    <t>60pts/qtr approx. x 4 qts x 500 (Actual fare to &amp; fro) with one attendant</t>
  </si>
  <si>
    <t>45pts/qtr approx. x 4 qts x 1000 (Actual fare to &amp; fro) with one attendant</t>
  </si>
  <si>
    <t>20pts/qtr approx. x 4 qts x 600 (Actual fare to &amp; fro) with one attendant</t>
  </si>
  <si>
    <t>20pts/qtr approx. x 4 qts x  600 (Actual fare to &amp; fro) with one attendant</t>
  </si>
  <si>
    <t>15pts/qtr approx. x 4 qts x  1400 (Actual fare to &amp; fro) with one attendant</t>
  </si>
  <si>
    <t>30pts/qtr approx. x 4 qts x  800 (Actual fare to &amp; fro) with one attendant</t>
  </si>
  <si>
    <t>20pts/qtr approx. x 4 qts x  1000 (Actual fare to &amp; fro) with one attendant</t>
  </si>
  <si>
    <t>Total - State level</t>
  </si>
  <si>
    <t>Total (District level + State level)</t>
  </si>
  <si>
    <t>Any Other (Please specify) Internet connectivity at DR-TB Centre</t>
  </si>
  <si>
    <t>31460 per month</t>
  </si>
  <si>
    <t>W. Phaileng</t>
  </si>
  <si>
    <t>Aizawl East</t>
  </si>
  <si>
    <t>750 per patient/attendant</t>
  </si>
  <si>
    <t>5000 for completed course of treatment. Rs. 2000 at IP and 3000 for CP</t>
  </si>
  <si>
    <t>Honorarium to Community DOT Providing treatment support to Drug Resistant TB Patients</t>
  </si>
  <si>
    <t>Rs.25per sputum sample</t>
  </si>
  <si>
    <t>According to our feedback from CTD, percentage of trained MO is not upto the mark. Therefore, more training is planned to improve the no. of trained MO. TA/DA including lunch, refreshment, course organization, honorarium for recsource person, course materuals and venue cost (all calculated as per NRHM norms)</t>
  </si>
  <si>
    <t>1250per day in tribal areas</t>
  </si>
  <si>
    <t>Supervisory visits by APO,MO-STCS, TB-HIV Coordinator, State PPM Coordinator, ACSM Officer and Accounts Officers for 15days a month. And calculation is made for supervisory visits by MOTC for 7days a month</t>
  </si>
  <si>
    <t>2 (Greenwood &amp; Nazareth Kolasib)</t>
  </si>
  <si>
    <t>PP/NGO Support schemes</t>
  </si>
  <si>
    <t>Printed items like ID card for DOTS, NON DOTS, PMDT, Training Modules, Manual, Treatment Cards, Forms, Supervisory Registers, Treatment Registers, Referral forms etc. are undertaken at the state level</t>
  </si>
  <si>
    <t>(i) Capreomycin Inj.  (2) Moxifloxacin 400mg (3) Linezolid 600mg (4) Clarithromycin 500mg (5) Clofazimine 250mg (6)Thiacetazone 150mg (7)Amoxyclav 875/125</t>
  </si>
  <si>
    <t>(i) Inj. Streptomycin 0.75gms (2) Isoniazid 100mg &amp; 300mg (3) Rifampicin 150mg</t>
  </si>
  <si>
    <t>(i) Ethambutol 400mg (2)Pyrazinamide 500mg (3) Ethionamide 250mg (4) NaPAS</t>
  </si>
  <si>
    <t>Syringe, Sterile water, Insulin Syringe (for PPD)</t>
  </si>
  <si>
    <t>1 (For MO)</t>
  </si>
  <si>
    <t>Calculation is made in accordance with case load and suspect ratio.</t>
  </si>
  <si>
    <t>Tribal Action Plan</t>
  </si>
  <si>
    <t>CB-NAAT machine is being used for diagnosis of MDR-TB, sputum have been collected from periphery using falcon tubes and transported in a cold chain to CB-NAAT side. The C&amp;DST lab. Which is under constructions is expected to function in the next financial year. CBNAAT cartridge is expected to be supplied by CTD. Therefore, it is not included in the PIP.</t>
  </si>
  <si>
    <t>525000 (1500X350)</t>
  </si>
  <si>
    <t>As per the revised incentives, calculation is made for DOT Providers of CAT I, Cat II, CAT -IV and patient travelling cost. Presently, total no. of sputum examined at DTCs, DMCs, Tus and PHIs is 383250per year. And it is expected that it will be doubled since honorarium for volunteers towards sputum collection and transportation is Rs. 25per sputum. So, the calculation is made based on the above reasons. Honorarium for DOT Provider of Cat IV is calculated by including MDR-TB expected to be diagnosed in the next financial year and already diagnosed MDR-TB.</t>
  </si>
  <si>
    <t>According to the revised financial norms, Salary of ACSM Officer is calculated  from ACSM and in the revised financial norms, it is written that all the existing staff will continue to get all the existing increments at the rate of 10% of the basic salary in addition to revised basic salary.</t>
  </si>
  <si>
    <t>2000X46X1.3</t>
  </si>
  <si>
    <t>119600(92000X1.3)</t>
  </si>
  <si>
    <t>680000X1.3=885300</t>
  </si>
  <si>
    <t>1300X2X1.3=3380</t>
  </si>
  <si>
    <t>1800X12X1.3=28080</t>
  </si>
  <si>
    <t>1300X8X1.3=13520</t>
  </si>
  <si>
    <t>As suggested in the NGO PP Support, PP/NGO Schemes is proposed for ACSM Scheme and Transport Scheme. Details can be seen in the NGO PP Support guidelines.</t>
  </si>
  <si>
    <t>For Janitorial expenses, electric, telephone, fax bill, internet broadband, stationary, packaging materials for Cat-IV drugs is being done from the state level. Transportation of Drugs is sometimes necessary to be arranged from Guwahati to SDS from the State level including newly planned DTC i.e, Aizawl East.</t>
  </si>
  <si>
    <t>1(For SDS)</t>
  </si>
  <si>
    <t>As per the rates laid down by the responsible person @Rs.1500/transportation from periphery to CBNAAT site.</t>
  </si>
  <si>
    <t>Upto Rs 500 per patient</t>
  </si>
  <si>
    <t>For Supervisory visits to DTC, TU, DMC &amp; PHI and low performing areas. Calculated as norms and previous expenditures. Since RNTCP is not included in the District NRHM Review Meeting, they are expected to conduct Review Meeting at the District Level every quarter.</t>
  </si>
  <si>
    <t>1 c) To increase the number of sputum collection centres in difficult areas.</t>
  </si>
  <si>
    <t>2 a) Retraining of Voluntary DOT Provider and involvement of ASHA</t>
  </si>
  <si>
    <t>Low NSP Case detection. Less contribution from W.Phaileng and Kawrthah DMC. The percentage of patients tested for HIV has been steadily declining year by year.</t>
  </si>
  <si>
    <t>Other (specify) Support staff at CBNAAT Site and C&amp;DST Lab</t>
  </si>
  <si>
    <t>Injection prick charges to non salaried person during TB treatment</t>
  </si>
  <si>
    <t>25/injection</t>
  </si>
  <si>
    <t>CAT-IV   120patients CAT-II   377patients</t>
  </si>
  <si>
    <t>Planned under Patient support and transportation head</t>
  </si>
  <si>
    <t>6nos. Of Microscope  is to be procured for new 3 TUs and 3 new DMCs during 2014-15.  12nos. Of PDA is to be procured during 2014-15. Internet Connectivity at DR-TB Centre is done by Netsurf Internet Service as the location is 20Kilometers away from Aizawl city where as the BSNL broadband  is not covering. Annual Maintenance Contract is estimated for all binocular microscopes.</t>
  </si>
  <si>
    <t>Other (specify) Support staff at STCS</t>
  </si>
  <si>
    <t>6X28000X1.3</t>
  </si>
  <si>
    <t>16 for District  PPM Coordinator and District Programme Coordinator</t>
  </si>
  <si>
    <t>8 for DTCs</t>
  </si>
  <si>
    <t>12 for STS</t>
  </si>
  <si>
    <t>Two-wheelers STLS</t>
  </si>
  <si>
    <t>35000per annum</t>
  </si>
  <si>
    <t>26nos. Of Two -wheelers was recently purchased for DPS, STS, PPM Coordinator as approved. As per norms, Rs. 45000per annum for STS, and Rs. 35000per annum for DPS and PPM Coordinator</t>
  </si>
  <si>
    <t>1500 slides</t>
  </si>
  <si>
    <t>600 slides</t>
  </si>
  <si>
    <t>Binocular Microscope for 3 new TUs Kulikawn, Darlawn and Hnahthial and 3new DMCs Aizawl Hospital, Sangau and Marpara.  The amount permissible is 15600 but good quality microscopes are not available at this rate. So, we plan 28000x1.3 per microscope (Olympus Magnus).  LCD system with Laptop is required for Awareness Campaign, Schhol based activities, review meetings and training.</t>
  </si>
  <si>
    <t>Rs. 33.6 lakhs for Salary of State PPM Coordinator, District PPM Ccordinator and TBHV is not included in Rs. 25700800 in the Contractual Services as these post get their salary under NGO/PP head. As we received letter through MD(NRHM) indicating that compensation package can be claimed for Contractual staff. The salary of State DEO and District DEOs, District Accountant, LTs, Secretarial Asst, Pharmacist, Store Assistant is comparatively low in respect to job responsibilities. Therefore, we claimed the compensation package for the above post @Rs. 3000 each with the existing pay.</t>
  </si>
  <si>
    <t xml:space="preserve"> </t>
  </si>
  <si>
    <t>Display Advertisement &amp; Newspaper insertion</t>
  </si>
  <si>
    <t>200 per quarter</t>
  </si>
  <si>
    <t>200pts/quarterx 4 qts x 1000 Actual fare to &amp; fro</t>
  </si>
  <si>
    <t>Travel support  for MDR TB Suspect (For diagnosis)</t>
  </si>
  <si>
    <t xml:space="preserve"> Total - District level</t>
  </si>
  <si>
    <t>9 for Lab.</t>
  </si>
  <si>
    <t>10000x9x1.3</t>
  </si>
  <si>
    <t>New DTC (New building) for Aizawl East is planned for next financial year. DR-TB Centre at Lunglei District is also planned for next financial year. C &amp; DST Lab. For Solid is under construction at Falkawn. 3 new Tus viz. Darlawn, Kulikawn and Hnahthial have been set up and needs to be upgraded during the next financial year for smooth functioning and one more TU at W. Phaileng is planned as suggested by WHO Consultant to cater western part of Mamit district.</t>
  </si>
  <si>
    <t>Falicitation of best DOT Providers at the state and district level</t>
  </si>
  <si>
    <t>It is planned  to find out the reasons for increase no. of Extra Pulmonary TB, decreasing case finding of NSP and intensifies case finding activities in high risk groups like smokers, diabetes, malnourished, HIV, Urban slums and difficlut areas</t>
  </si>
  <si>
    <t>NGO/PP Workshop on RNTCP at the state level</t>
  </si>
  <si>
    <t>Developing evidence based diagnostic algorithms for EP cases in consultation with professional Associations like IMA etc.</t>
  </si>
  <si>
    <t>Mobile diagnostic &amp; Treatment facilities</t>
  </si>
  <si>
    <t>Enhancing access to services for tribal, vulnerable and at rick populations by fostering partnerships and promoting innovations</t>
  </si>
</sst>
</file>

<file path=xl/styles.xml><?xml version="1.0" encoding="utf-8"?>
<styleSheet xmlns="http://schemas.openxmlformats.org/spreadsheetml/2006/main">
  <fonts count="85">
    <font>
      <sz val="11"/>
      <color theme="1"/>
      <name val="Calibri"/>
      <family val="2"/>
      <scheme val="minor"/>
    </font>
    <font>
      <sz val="11"/>
      <color theme="1"/>
      <name val="Calibri"/>
      <family val="2"/>
      <scheme val="minor"/>
    </font>
    <font>
      <b/>
      <sz val="11"/>
      <color theme="1"/>
      <name val="Calibri"/>
      <family val="2"/>
      <scheme val="minor"/>
    </font>
    <font>
      <b/>
      <sz val="12"/>
      <color theme="1"/>
      <name val="Arial"/>
      <family val="2"/>
    </font>
    <font>
      <b/>
      <sz val="12"/>
      <color theme="1"/>
      <name val="Calibri"/>
      <family val="2"/>
      <scheme val="minor"/>
    </font>
    <font>
      <b/>
      <sz val="14"/>
      <name val="Arial"/>
      <family val="2"/>
    </font>
    <font>
      <sz val="12"/>
      <name val="Arial"/>
      <family val="2"/>
    </font>
    <font>
      <b/>
      <sz val="12"/>
      <name val="Arial"/>
      <family val="2"/>
    </font>
    <font>
      <sz val="12"/>
      <color theme="1"/>
      <name val="Arial"/>
      <family val="2"/>
    </font>
    <font>
      <b/>
      <sz val="14"/>
      <color theme="0"/>
      <name val="Arial"/>
      <family val="2"/>
    </font>
    <font>
      <b/>
      <sz val="11"/>
      <name val="Arial"/>
      <family val="2"/>
    </font>
    <font>
      <b/>
      <sz val="10"/>
      <name val="Arial"/>
      <family val="2"/>
    </font>
    <font>
      <sz val="10"/>
      <name val="Arial"/>
      <family val="2"/>
    </font>
    <font>
      <b/>
      <sz val="10"/>
      <color rgb="FF00B050"/>
      <name val="Arial"/>
      <family val="2"/>
    </font>
    <font>
      <b/>
      <sz val="11"/>
      <name val="Calibri"/>
      <family val="2"/>
      <scheme val="minor"/>
    </font>
    <font>
      <b/>
      <sz val="14"/>
      <color theme="1"/>
      <name val="Calibri"/>
      <family val="2"/>
      <scheme val="minor"/>
    </font>
    <font>
      <b/>
      <sz val="11"/>
      <color theme="1"/>
      <name val="Arial"/>
      <family val="2"/>
    </font>
    <font>
      <b/>
      <sz val="11"/>
      <color rgb="FF00B050"/>
      <name val="Arial"/>
      <family val="2"/>
    </font>
    <font>
      <sz val="11"/>
      <color theme="1"/>
      <name val="Arial"/>
      <family val="2"/>
    </font>
    <font>
      <sz val="11"/>
      <name val="Arial"/>
      <family val="2"/>
    </font>
    <font>
      <sz val="11"/>
      <color theme="1"/>
      <name val="Times New Roman"/>
      <family val="1"/>
    </font>
    <font>
      <b/>
      <sz val="14"/>
      <color rgb="FF00B050"/>
      <name val="Arial"/>
      <family val="2"/>
    </font>
    <font>
      <b/>
      <sz val="12"/>
      <color rgb="FF00B050"/>
      <name val="Arial"/>
      <family val="2"/>
    </font>
    <font>
      <sz val="14"/>
      <color theme="1"/>
      <name val="Calibri"/>
      <family val="2"/>
      <scheme val="minor"/>
    </font>
    <font>
      <sz val="10"/>
      <color theme="1"/>
      <name val="Arial"/>
      <family val="2"/>
    </font>
    <font>
      <b/>
      <sz val="8"/>
      <color theme="1"/>
      <name val="Tahoma"/>
      <family val="2"/>
    </font>
    <font>
      <b/>
      <sz val="11"/>
      <color rgb="FF00B050"/>
      <name val="Calibri"/>
      <family val="2"/>
      <scheme val="minor"/>
    </font>
    <font>
      <sz val="11"/>
      <name val="Calibri"/>
      <family val="2"/>
      <scheme val="minor"/>
    </font>
    <font>
      <b/>
      <sz val="11"/>
      <color theme="1"/>
      <name val="Tahoma"/>
      <family val="2"/>
    </font>
    <font>
      <sz val="7"/>
      <name val="Arial"/>
      <family val="2"/>
    </font>
    <font>
      <sz val="12"/>
      <color theme="1"/>
      <name val="Calibri"/>
      <family val="2"/>
      <scheme val="minor"/>
    </font>
    <font>
      <sz val="16"/>
      <color theme="1"/>
      <name val="Arial"/>
      <family val="2"/>
    </font>
    <font>
      <sz val="18"/>
      <color theme="1"/>
      <name val="Arial"/>
      <family val="2"/>
    </font>
    <font>
      <b/>
      <sz val="16"/>
      <color theme="1"/>
      <name val="Calibri"/>
      <family val="2"/>
      <scheme val="minor"/>
    </font>
    <font>
      <b/>
      <sz val="9"/>
      <color rgb="FF000000"/>
      <name val="Calibri"/>
      <family val="2"/>
    </font>
    <font>
      <sz val="9"/>
      <color theme="1"/>
      <name val="Calibri"/>
      <family val="2"/>
      <scheme val="minor"/>
    </font>
    <font>
      <b/>
      <sz val="9"/>
      <color theme="1"/>
      <name val="Calibri"/>
      <family val="2"/>
      <scheme val="minor"/>
    </font>
    <font>
      <sz val="8"/>
      <color theme="1"/>
      <name val="Tahoma"/>
      <family val="2"/>
    </font>
    <font>
      <b/>
      <sz val="12"/>
      <color rgb="FF000000"/>
      <name val="Calibri"/>
      <family val="2"/>
    </font>
    <font>
      <b/>
      <sz val="10"/>
      <color theme="1"/>
      <name val="Arial"/>
      <family val="2"/>
    </font>
    <font>
      <sz val="11"/>
      <color theme="0"/>
      <name val="Calibri"/>
      <family val="2"/>
      <scheme val="minor"/>
    </font>
    <font>
      <b/>
      <sz val="9"/>
      <color rgb="FF00B050"/>
      <name val="Arial"/>
      <family val="2"/>
    </font>
    <font>
      <sz val="10"/>
      <color indexed="8"/>
      <name val="MS Sans Serif"/>
      <family val="2"/>
    </font>
    <font>
      <sz val="12"/>
      <color indexed="8"/>
      <name val="Calibri"/>
      <family val="2"/>
      <scheme val="minor"/>
    </font>
    <font>
      <sz val="12"/>
      <name val="Calibri"/>
      <family val="2"/>
      <scheme val="minor"/>
    </font>
    <font>
      <sz val="12"/>
      <color rgb="FF000000"/>
      <name val="Calibri"/>
      <family val="2"/>
      <scheme val="minor"/>
    </font>
    <font>
      <b/>
      <sz val="14"/>
      <color theme="1"/>
      <name val="Arial"/>
      <family val="2"/>
    </font>
    <font>
      <sz val="10"/>
      <color theme="1"/>
      <name val="Calibri"/>
      <family val="2"/>
      <scheme val="minor"/>
    </font>
    <font>
      <b/>
      <sz val="8"/>
      <name val="Arial"/>
      <family val="2"/>
    </font>
    <font>
      <sz val="9"/>
      <color indexed="81"/>
      <name val="Tahoma"/>
      <family val="2"/>
    </font>
    <font>
      <b/>
      <sz val="9"/>
      <color indexed="81"/>
      <name val="Tahoma"/>
      <family val="2"/>
    </font>
    <font>
      <sz val="10"/>
      <color theme="1"/>
      <name val="Times New Roman"/>
      <family val="1"/>
    </font>
    <font>
      <sz val="9"/>
      <color theme="1"/>
      <name val="Times New Roman"/>
      <family val="1"/>
    </font>
    <font>
      <sz val="12"/>
      <color theme="1"/>
      <name val="Times New Roman"/>
      <family val="1"/>
    </font>
    <font>
      <sz val="10"/>
      <color theme="1"/>
      <name val="Tahoma"/>
      <family val="2"/>
    </font>
    <font>
      <b/>
      <sz val="10"/>
      <color theme="1"/>
      <name val="Times New Roman"/>
      <family val="1"/>
    </font>
    <font>
      <b/>
      <sz val="10"/>
      <color theme="1"/>
      <name val="Tahoma"/>
      <family val="2"/>
    </font>
    <font>
      <b/>
      <sz val="12"/>
      <color theme="1"/>
      <name val="Times New Roman"/>
      <family val="1"/>
    </font>
    <font>
      <b/>
      <i/>
      <u/>
      <sz val="12"/>
      <name val="Times New Roman"/>
      <family val="1"/>
    </font>
    <font>
      <b/>
      <i/>
      <sz val="14"/>
      <color theme="1"/>
      <name val="Tahoma"/>
      <family val="2"/>
    </font>
    <font>
      <b/>
      <i/>
      <sz val="8"/>
      <color theme="1"/>
      <name val="Tahoma"/>
      <family val="2"/>
    </font>
    <font>
      <b/>
      <i/>
      <u/>
      <sz val="12"/>
      <color theme="1"/>
      <name val="Times New Roman"/>
      <family val="1"/>
    </font>
    <font>
      <b/>
      <i/>
      <sz val="12"/>
      <color theme="1"/>
      <name val="Times New Roman"/>
      <family val="1"/>
    </font>
    <font>
      <sz val="8"/>
      <color indexed="8"/>
      <name val="Tahoma"/>
      <family val="2"/>
    </font>
    <font>
      <sz val="10"/>
      <color indexed="8"/>
      <name val="Tahoma"/>
      <family val="2"/>
    </font>
    <font>
      <b/>
      <sz val="10"/>
      <color indexed="8"/>
      <name val="Tahoma"/>
      <family val="2"/>
    </font>
    <font>
      <b/>
      <sz val="12"/>
      <color rgb="FFFFFFFF"/>
      <name val="Tahoma"/>
      <family val="2"/>
    </font>
    <font>
      <b/>
      <sz val="9"/>
      <color theme="1"/>
      <name val="Times New Roman"/>
      <family val="1"/>
    </font>
    <font>
      <b/>
      <sz val="9"/>
      <color theme="0"/>
      <name val="Calibri"/>
      <family val="2"/>
    </font>
    <font>
      <b/>
      <sz val="12"/>
      <color theme="0"/>
      <name val="Calibri"/>
      <family val="2"/>
    </font>
    <font>
      <sz val="9"/>
      <color theme="0"/>
      <name val="Calibri"/>
      <family val="2"/>
      <scheme val="minor"/>
    </font>
    <font>
      <b/>
      <sz val="9"/>
      <color theme="0"/>
      <name val="Calibri"/>
      <family val="2"/>
      <scheme val="minor"/>
    </font>
    <font>
      <sz val="12"/>
      <color theme="1"/>
      <name val="Tahoma"/>
      <family val="2"/>
    </font>
    <font>
      <b/>
      <sz val="12"/>
      <color theme="1"/>
      <name val="Tahoma"/>
      <family val="2"/>
    </font>
    <font>
      <sz val="12"/>
      <color rgb="FFFF0000"/>
      <name val="Times New Roman"/>
      <family val="1"/>
    </font>
    <font>
      <sz val="12"/>
      <color rgb="FFFF0000"/>
      <name val="Tahoma"/>
      <family val="2"/>
    </font>
    <font>
      <b/>
      <sz val="12"/>
      <color rgb="FFFF0000"/>
      <name val="Tahoma"/>
      <family val="2"/>
    </font>
    <font>
      <b/>
      <sz val="11"/>
      <color rgb="FF000000"/>
      <name val="Calibri"/>
      <family val="2"/>
    </font>
    <font>
      <b/>
      <sz val="10"/>
      <color theme="1"/>
      <name val="Calibri"/>
      <family val="2"/>
      <scheme val="minor"/>
    </font>
    <font>
      <sz val="9"/>
      <color theme="1"/>
      <name val="Tahoma"/>
      <family val="2"/>
    </font>
    <font>
      <b/>
      <sz val="9"/>
      <color theme="1"/>
      <name val="Tahoma"/>
      <family val="2"/>
    </font>
    <font>
      <i/>
      <sz val="12"/>
      <color theme="1"/>
      <name val="Times New Roman"/>
      <family val="1"/>
    </font>
    <font>
      <b/>
      <sz val="12"/>
      <color indexed="8"/>
      <name val="Arial"/>
      <family val="2"/>
    </font>
    <font>
      <b/>
      <sz val="11"/>
      <color indexed="8"/>
      <name val="Arial"/>
      <family val="2"/>
    </font>
    <font>
      <b/>
      <sz val="10"/>
      <color theme="0"/>
      <name val="Arial"/>
      <family val="2"/>
    </font>
  </fonts>
  <fills count="17">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92D050"/>
        <bgColor indexed="64"/>
      </patternFill>
    </fill>
    <fill>
      <patternFill patternType="solid">
        <fgColor theme="3" tint="0.59999389629810485"/>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47"/>
        <bgColor indexed="64"/>
      </patternFill>
    </fill>
    <fill>
      <patternFill patternType="solid">
        <fgColor theme="4"/>
        <bgColor indexed="64"/>
      </patternFill>
    </fill>
    <fill>
      <patternFill patternType="solid">
        <fgColor indexed="51"/>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ck">
        <color indexed="64"/>
      </right>
      <top style="medium">
        <color indexed="64"/>
      </top>
      <bottom style="medium">
        <color indexed="64"/>
      </bottom>
      <diagonal/>
    </border>
    <border>
      <left/>
      <right style="thick">
        <color indexed="64"/>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ck">
        <color indexed="64"/>
      </left>
      <right/>
      <top style="medium">
        <color indexed="64"/>
      </top>
      <bottom style="medium">
        <color indexed="64"/>
      </bottom>
      <diagonal/>
    </border>
    <border>
      <left style="thick">
        <color indexed="64"/>
      </left>
      <right style="thick">
        <color indexed="64"/>
      </right>
      <top style="medium">
        <color indexed="64"/>
      </top>
      <bottom/>
      <diagonal/>
    </border>
    <border>
      <left style="thick">
        <color indexed="64"/>
      </left>
      <right style="thick">
        <color indexed="64"/>
      </right>
      <top/>
      <bottom style="medium">
        <color indexed="64"/>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indexed="64"/>
      </left>
      <right style="thick">
        <color indexed="64"/>
      </right>
      <top/>
      <bottom/>
      <diagonal/>
    </border>
    <border>
      <left/>
      <right style="thick">
        <color indexed="64"/>
      </right>
      <top/>
      <bottom/>
      <diagonal/>
    </border>
  </borders>
  <cellStyleXfs count="4">
    <xf numFmtId="0" fontId="0" fillId="0" borderId="0"/>
    <xf numFmtId="9" fontId="1" fillId="0" borderId="0" applyFont="0" applyFill="0" applyBorder="0" applyAlignment="0" applyProtection="0"/>
    <xf numFmtId="0" fontId="1" fillId="0" borderId="0"/>
    <xf numFmtId="0" fontId="42" fillId="0" borderId="0"/>
  </cellStyleXfs>
  <cellXfs count="1619">
    <xf numFmtId="0" fontId="0" fillId="0" borderId="0" xfId="0"/>
    <xf numFmtId="0" fontId="4" fillId="0" borderId="1" xfId="0" applyFont="1" applyBorder="1" applyAlignment="1">
      <alignment horizontal="center"/>
    </xf>
    <xf numFmtId="0" fontId="3" fillId="0" borderId="1" xfId="0" applyFont="1" applyBorder="1" applyAlignment="1">
      <alignment horizontal="left" vertical="center" wrapText="1"/>
    </xf>
    <xf numFmtId="1" fontId="0" fillId="0" borderId="1" xfId="0" applyNumberFormat="1" applyBorder="1" applyAlignment="1">
      <alignment horizontal="center" vertical="center" wrapText="1"/>
    </xf>
    <xf numFmtId="0" fontId="4" fillId="0" borderId="1" xfId="0" applyFont="1" applyFill="1" applyBorder="1" applyAlignment="1">
      <alignment horizontal="center"/>
    </xf>
    <xf numFmtId="0" fontId="0" fillId="0" borderId="0" xfId="0" applyBorder="1"/>
    <xf numFmtId="0" fontId="0" fillId="0" borderId="0" xfId="0" applyBorder="1" applyAlignment="1">
      <alignment horizontal="center" wrapText="1"/>
    </xf>
    <xf numFmtId="0" fontId="2" fillId="0" borderId="1" xfId="0" applyFont="1" applyBorder="1" applyAlignment="1">
      <alignment horizontal="center" vertical="center"/>
    </xf>
    <xf numFmtId="0" fontId="0" fillId="0" borderId="0" xfId="0" applyFill="1" applyBorder="1"/>
    <xf numFmtId="0" fontId="0" fillId="0" borderId="6" xfId="0" applyBorder="1"/>
    <xf numFmtId="0" fontId="0" fillId="0" borderId="7" xfId="0" applyBorder="1"/>
    <xf numFmtId="0" fontId="7" fillId="0" borderId="0" xfId="0" applyFont="1" applyFill="1" applyBorder="1" applyAlignment="1">
      <alignment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Alignment="1">
      <alignment horizontal="center" vertical="center" wrapText="1"/>
    </xf>
    <xf numFmtId="0" fontId="14"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0" fillId="0" borderId="1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Fill="1" applyBorder="1" applyAlignment="1">
      <alignment horizontal="center" vertical="center"/>
    </xf>
    <xf numFmtId="1" fontId="14" fillId="0" borderId="1" xfId="0" applyNumberFormat="1" applyFont="1" applyBorder="1" applyAlignment="1">
      <alignment horizontal="center" vertical="center"/>
    </xf>
    <xf numFmtId="1" fontId="11" fillId="0" borderId="1" xfId="0" applyNumberFormat="1" applyFont="1" applyFill="1" applyBorder="1" applyAlignment="1">
      <alignment horizontal="center" vertical="center"/>
    </xf>
    <xf numFmtId="1" fontId="13" fillId="0" borderId="1" xfId="0" applyNumberFormat="1" applyFont="1" applyBorder="1" applyAlignment="1">
      <alignment horizontal="center" vertical="center"/>
    </xf>
    <xf numFmtId="1" fontId="13" fillId="7" borderId="1" xfId="0" applyNumberFormat="1" applyFont="1" applyFill="1" applyBorder="1" applyAlignment="1">
      <alignment horizontal="center" vertical="center"/>
    </xf>
    <xf numFmtId="0" fontId="0" fillId="7" borderId="1" xfId="0" applyFont="1" applyFill="1" applyBorder="1" applyAlignment="1">
      <alignment horizontal="center" vertical="center" wrapText="1"/>
    </xf>
    <xf numFmtId="0" fontId="0" fillId="7" borderId="1" xfId="0" applyFont="1" applyFill="1" applyBorder="1" applyAlignment="1">
      <alignment horizontal="center" vertical="center"/>
    </xf>
    <xf numFmtId="0" fontId="0" fillId="7" borderId="11" xfId="0" applyFont="1" applyFill="1" applyBorder="1" applyAlignment="1">
      <alignment horizontal="center" vertical="center" wrapText="1"/>
    </xf>
    <xf numFmtId="0" fontId="2" fillId="7" borderId="1" xfId="0" applyFont="1" applyFill="1" applyBorder="1" applyAlignment="1">
      <alignment horizontal="center" vertical="center"/>
    </xf>
    <xf numFmtId="9" fontId="2" fillId="7" borderId="1" xfId="1" applyFont="1" applyFill="1" applyBorder="1" applyAlignment="1">
      <alignment horizontal="center" vertical="center"/>
    </xf>
    <xf numFmtId="1" fontId="2" fillId="7" borderId="1" xfId="0" applyNumberFormat="1" applyFont="1" applyFill="1" applyBorder="1" applyAlignment="1">
      <alignment horizontal="center" vertical="center"/>
    </xf>
    <xf numFmtId="0" fontId="2" fillId="0" borderId="29" xfId="0" applyFont="1" applyBorder="1" applyAlignment="1">
      <alignment horizontal="center" vertical="center"/>
    </xf>
    <xf numFmtId="0" fontId="11" fillId="0" borderId="0" xfId="0" applyFont="1" applyBorder="1"/>
    <xf numFmtId="0" fontId="11" fillId="0" borderId="0" xfId="0" applyFont="1"/>
    <xf numFmtId="0" fontId="12" fillId="0" borderId="0" xfId="0" applyFont="1" applyFill="1" applyBorder="1" applyAlignment="1">
      <alignment horizontal="center" vertical="center" wrapText="1"/>
    </xf>
    <xf numFmtId="0" fontId="11" fillId="8" borderId="36" xfId="0" applyFont="1" applyFill="1" applyBorder="1" applyAlignment="1">
      <alignment horizontal="left"/>
    </xf>
    <xf numFmtId="0" fontId="11" fillId="8" borderId="36" xfId="0" applyFont="1" applyFill="1" applyBorder="1" applyAlignment="1">
      <alignment horizontal="center" vertical="center"/>
    </xf>
    <xf numFmtId="0" fontId="11" fillId="0" borderId="36" xfId="0" applyFont="1" applyBorder="1" applyAlignment="1">
      <alignment horizontal="center" vertical="center"/>
    </xf>
    <xf numFmtId="9" fontId="11" fillId="0" borderId="36" xfId="1" applyFont="1" applyBorder="1" applyAlignment="1">
      <alignment horizontal="center" vertical="center"/>
    </xf>
    <xf numFmtId="1" fontId="11" fillId="0" borderId="37" xfId="0" applyNumberFormat="1" applyFont="1" applyBorder="1" applyAlignment="1">
      <alignment horizontal="center" vertical="center"/>
    </xf>
    <xf numFmtId="0" fontId="11" fillId="0" borderId="0" xfId="0" applyFont="1" applyBorder="1" applyAlignment="1">
      <alignment horizontal="right"/>
    </xf>
    <xf numFmtId="0" fontId="11" fillId="0" borderId="0" xfId="0" applyFont="1" applyBorder="1" applyAlignment="1">
      <alignment horizontal="center"/>
    </xf>
    <xf numFmtId="0" fontId="11" fillId="0" borderId="0" xfId="0" applyFont="1" applyBorder="1" applyAlignment="1">
      <alignment horizontal="right" vertical="center"/>
    </xf>
    <xf numFmtId="0" fontId="11" fillId="0" borderId="0" xfId="0" applyFont="1" applyBorder="1" applyAlignment="1">
      <alignment horizontal="center" vertical="center"/>
    </xf>
    <xf numFmtId="9" fontId="11" fillId="0" borderId="0" xfId="1" applyFont="1" applyBorder="1" applyAlignment="1">
      <alignment horizontal="center" vertical="center"/>
    </xf>
    <xf numFmtId="1" fontId="11" fillId="0" borderId="0" xfId="0" applyNumberFormat="1" applyFont="1" applyBorder="1" applyAlignment="1">
      <alignment horizontal="center" vertical="center"/>
    </xf>
    <xf numFmtId="0" fontId="12" fillId="0" borderId="0" xfId="0" applyFont="1" applyBorder="1" applyAlignment="1">
      <alignment horizontal="center" wrapText="1"/>
    </xf>
    <xf numFmtId="0" fontId="0" fillId="0" borderId="0" xfId="0" applyBorder="1" applyAlignment="1">
      <alignment horizontal="center"/>
    </xf>
    <xf numFmtId="1" fontId="12" fillId="0" borderId="1" xfId="0" applyNumberFormat="1" applyFont="1" applyBorder="1" applyAlignment="1">
      <alignment horizontal="center" vertical="center"/>
    </xf>
    <xf numFmtId="1" fontId="11" fillId="0" borderId="1" xfId="0" applyNumberFormat="1" applyFont="1" applyBorder="1" applyAlignment="1">
      <alignment horizontal="center" vertical="center"/>
    </xf>
    <xf numFmtId="1" fontId="11" fillId="0" borderId="29" xfId="0" applyNumberFormat="1" applyFont="1" applyBorder="1" applyAlignment="1">
      <alignment horizontal="center" vertical="center"/>
    </xf>
    <xf numFmtId="9" fontId="11" fillId="0" borderId="36" xfId="1" applyFont="1" applyFill="1" applyBorder="1" applyAlignment="1">
      <alignment horizontal="center" vertical="center" wrapText="1"/>
    </xf>
    <xf numFmtId="0" fontId="2" fillId="0" borderId="0" xfId="0" applyFont="1" applyBorder="1"/>
    <xf numFmtId="0" fontId="16" fillId="0" borderId="0" xfId="0" applyFont="1" applyBorder="1" applyAlignment="1">
      <alignment horizontal="center" vertical="center"/>
    </xf>
    <xf numFmtId="1" fontId="18" fillId="0" borderId="29" xfId="0" applyNumberFormat="1" applyFont="1" applyBorder="1" applyAlignment="1">
      <alignment horizontal="center" vertical="center"/>
    </xf>
    <xf numFmtId="1" fontId="15" fillId="0" borderId="36" xfId="0" applyNumberFormat="1" applyFont="1" applyBorder="1" applyAlignment="1">
      <alignment horizontal="center"/>
    </xf>
    <xf numFmtId="9" fontId="5" fillId="0" borderId="36" xfId="1" applyFont="1" applyBorder="1" applyAlignment="1">
      <alignment horizontal="center" wrapText="1"/>
    </xf>
    <xf numFmtId="1" fontId="5" fillId="0" borderId="37" xfId="0" applyNumberFormat="1" applyFont="1" applyBorder="1" applyAlignment="1">
      <alignment horizontal="center" vertical="center" wrapText="1"/>
    </xf>
    <xf numFmtId="1" fontId="0" fillId="0" borderId="0" xfId="0" applyNumberFormat="1" applyBorder="1" applyAlignment="1">
      <alignment horizontal="center"/>
    </xf>
    <xf numFmtId="0" fontId="11" fillId="0" borderId="0" xfId="0" applyFont="1" applyBorder="1" applyAlignment="1">
      <alignment horizontal="center" wrapText="1"/>
    </xf>
    <xf numFmtId="0" fontId="11" fillId="0" borderId="0" xfId="0" applyFont="1" applyBorder="1" applyAlignment="1">
      <alignment horizontal="right" wrapText="1"/>
    </xf>
    <xf numFmtId="0" fontId="11" fillId="0" borderId="0" xfId="0" applyFont="1" applyBorder="1" applyAlignment="1">
      <alignment wrapText="1"/>
    </xf>
    <xf numFmtId="9" fontId="11" fillId="0" borderId="0" xfId="1" applyFont="1" applyBorder="1" applyAlignment="1">
      <alignment wrapText="1"/>
    </xf>
    <xf numFmtId="0" fontId="16" fillId="0" borderId="36" xfId="0" applyFont="1" applyBorder="1" applyAlignment="1">
      <alignment horizontal="center" vertical="center" wrapText="1"/>
    </xf>
    <xf numFmtId="0" fontId="20" fillId="0" borderId="41" xfId="0" applyFont="1" applyBorder="1" applyAlignment="1">
      <alignment vertical="center" wrapText="1"/>
    </xf>
    <xf numFmtId="0" fontId="10" fillId="0" borderId="0" xfId="0" applyFont="1" applyFill="1" applyBorder="1" applyAlignment="1">
      <alignment horizontal="center" vertical="center"/>
    </xf>
    <xf numFmtId="0" fontId="0" fillId="0" borderId="0" xfId="0" applyBorder="1" applyAlignment="1">
      <alignment horizontal="right"/>
    </xf>
    <xf numFmtId="0" fontId="18" fillId="0" borderId="6" xfId="0" applyFont="1" applyBorder="1"/>
    <xf numFmtId="0" fontId="19" fillId="0" borderId="6" xfId="0" applyFont="1" applyBorder="1" applyAlignment="1">
      <alignment vertical="center"/>
    </xf>
    <xf numFmtId="0" fontId="0" fillId="0" borderId="0" xfId="0" applyAlignment="1">
      <alignment wrapText="1"/>
    </xf>
    <xf numFmtId="0" fontId="0" fillId="0" borderId="0" xfId="0" applyBorder="1" applyAlignment="1">
      <alignment wrapText="1"/>
    </xf>
    <xf numFmtId="0" fontId="0" fillId="0" borderId="0" xfId="0" applyAlignment="1">
      <alignment horizontal="left"/>
    </xf>
    <xf numFmtId="0" fontId="5" fillId="0" borderId="0" xfId="0" applyFont="1" applyAlignment="1">
      <alignment horizontal="center" vertical="center"/>
    </xf>
    <xf numFmtId="0" fontId="5" fillId="0" borderId="0" xfId="0" applyFont="1" applyBorder="1" applyAlignment="1">
      <alignment horizontal="center" vertical="center"/>
    </xf>
    <xf numFmtId="0" fontId="17" fillId="0" borderId="23" xfId="0" applyFont="1" applyBorder="1" applyAlignment="1">
      <alignment vertical="center" wrapText="1"/>
    </xf>
    <xf numFmtId="0" fontId="17" fillId="0" borderId="0" xfId="0" applyFont="1" applyBorder="1" applyAlignment="1">
      <alignment vertical="center" wrapText="1"/>
    </xf>
    <xf numFmtId="0" fontId="0" fillId="0" borderId="0" xfId="0" applyBorder="1" applyAlignment="1">
      <alignment vertical="center" wrapText="1"/>
    </xf>
    <xf numFmtId="0" fontId="12" fillId="0" borderId="0" xfId="0" applyFont="1" applyBorder="1" applyAlignment="1">
      <alignment vertical="center" wrapText="1"/>
    </xf>
    <xf numFmtId="1" fontId="7" fillId="0" borderId="37" xfId="0" applyNumberFormat="1" applyFont="1" applyBorder="1" applyAlignment="1">
      <alignment horizontal="center" vertical="center"/>
    </xf>
    <xf numFmtId="0" fontId="7" fillId="0" borderId="0" xfId="0" applyFont="1" applyFill="1" applyBorder="1"/>
    <xf numFmtId="0" fontId="13" fillId="0" borderId="0" xfId="0" applyFont="1" applyFill="1" applyBorder="1" applyAlignment="1">
      <alignment horizontal="center" vertical="center"/>
    </xf>
    <xf numFmtId="0" fontId="7" fillId="0" borderId="0" xfId="0" applyFont="1" applyFill="1" applyBorder="1" applyAlignment="1">
      <alignment horizontal="center"/>
    </xf>
    <xf numFmtId="0" fontId="11" fillId="0" borderId="0" xfId="0" applyFont="1" applyFill="1" applyBorder="1" applyAlignment="1">
      <alignment horizontal="center"/>
    </xf>
    <xf numFmtId="9" fontId="11" fillId="0" borderId="0" xfId="1" applyFont="1" applyFill="1" applyBorder="1" applyAlignment="1">
      <alignment horizontal="center" vertical="center"/>
    </xf>
    <xf numFmtId="9" fontId="7" fillId="0" borderId="0" xfId="1" applyFont="1" applyFill="1" applyBorder="1" applyAlignment="1">
      <alignment horizontal="center" vertical="center"/>
    </xf>
    <xf numFmtId="1" fontId="11" fillId="0" borderId="0" xfId="0" applyNumberFormat="1" applyFont="1" applyFill="1" applyBorder="1" applyAlignment="1">
      <alignment horizontal="center" vertical="center"/>
    </xf>
    <xf numFmtId="0" fontId="11" fillId="0" borderId="0" xfId="0" applyFont="1" applyFill="1" applyBorder="1"/>
    <xf numFmtId="0" fontId="0" fillId="0" borderId="6" xfId="0" applyBorder="1" applyAlignment="1">
      <alignment horizontal="center"/>
    </xf>
    <xf numFmtId="0" fontId="12" fillId="0" borderId="6" xfId="0" applyFont="1" applyBorder="1" applyAlignment="1">
      <alignment vertical="center"/>
    </xf>
    <xf numFmtId="0" fontId="0" fillId="0" borderId="7" xfId="0" applyBorder="1" applyAlignment="1">
      <alignment horizontal="center"/>
    </xf>
    <xf numFmtId="0" fontId="0" fillId="0" borderId="8" xfId="0" applyBorder="1" applyAlignment="1">
      <alignment horizontal="center" vertical="center" wrapText="1"/>
    </xf>
    <xf numFmtId="9" fontId="0" fillId="0" borderId="5" xfId="1" applyFont="1" applyBorder="1" applyAlignment="1">
      <alignment horizontal="center" vertical="center"/>
    </xf>
    <xf numFmtId="1" fontId="0" fillId="0" borderId="29" xfId="0" applyNumberFormat="1" applyFill="1" applyBorder="1" applyAlignment="1">
      <alignment horizontal="center" vertical="center"/>
    </xf>
    <xf numFmtId="9" fontId="0" fillId="0" borderId="29" xfId="1" applyFont="1" applyFill="1" applyBorder="1" applyAlignment="1">
      <alignment horizontal="center" vertical="center"/>
    </xf>
    <xf numFmtId="1" fontId="0" fillId="0" borderId="14" xfId="0" applyNumberFormat="1" applyBorder="1" applyAlignment="1">
      <alignment horizontal="center" vertical="center"/>
    </xf>
    <xf numFmtId="1" fontId="0" fillId="0" borderId="29" xfId="0" applyNumberFormat="1" applyBorder="1" applyAlignment="1">
      <alignment horizontal="center" vertical="center"/>
    </xf>
    <xf numFmtId="1" fontId="22" fillId="0" borderId="36" xfId="0" applyNumberFormat="1" applyFont="1" applyBorder="1" applyAlignment="1">
      <alignment horizontal="center" vertical="center"/>
    </xf>
    <xf numFmtId="9" fontId="7" fillId="0" borderId="34" xfId="1" applyFont="1" applyBorder="1" applyAlignment="1">
      <alignment horizontal="center" vertical="center"/>
    </xf>
    <xf numFmtId="9" fontId="7" fillId="0" borderId="36" xfId="1" applyFont="1" applyBorder="1" applyAlignment="1">
      <alignment horizontal="center" vertical="center"/>
    </xf>
    <xf numFmtId="0" fontId="4" fillId="0" borderId="0" xfId="0" applyFont="1"/>
    <xf numFmtId="0" fontId="4" fillId="0" borderId="0" xfId="0" applyFont="1" applyBorder="1"/>
    <xf numFmtId="0" fontId="11" fillId="0" borderId="0" xfId="0" applyFont="1" applyFill="1" applyBorder="1" applyAlignment="1">
      <alignment horizontal="right"/>
    </xf>
    <xf numFmtId="0" fontId="0" fillId="0" borderId="0" xfId="0" applyFill="1" applyBorder="1" applyAlignment="1">
      <alignment horizontal="center" vertical="center" wrapText="1"/>
    </xf>
    <xf numFmtId="0" fontId="0" fillId="0" borderId="0" xfId="0" applyFill="1"/>
    <xf numFmtId="0" fontId="23" fillId="0" borderId="0" xfId="0" applyFont="1" applyBorder="1"/>
    <xf numFmtId="0" fontId="23" fillId="0" borderId="0" xfId="0" applyFont="1"/>
    <xf numFmtId="1" fontId="0" fillId="0" borderId="1" xfId="0" applyNumberFormat="1" applyBorder="1" applyAlignment="1">
      <alignment horizontal="center" vertical="center"/>
    </xf>
    <xf numFmtId="0" fontId="3" fillId="0" borderId="36" xfId="0" applyFont="1" applyBorder="1" applyAlignment="1">
      <alignment horizontal="center" vertical="center" wrapText="1"/>
    </xf>
    <xf numFmtId="0" fontId="7" fillId="0" borderId="0" xfId="0" applyFont="1" applyBorder="1"/>
    <xf numFmtId="0" fontId="13" fillId="0" borderId="0" xfId="0" applyFont="1" applyFill="1" applyBorder="1" applyAlignment="1">
      <alignment horizontal="center" vertical="center" wrapText="1"/>
    </xf>
    <xf numFmtId="9" fontId="0" fillId="0" borderId="0" xfId="1" applyFont="1" applyFill="1" applyBorder="1" applyAlignment="1">
      <alignment horizontal="center" vertical="center"/>
    </xf>
    <xf numFmtId="9" fontId="12" fillId="0" borderId="0" xfId="1" applyFont="1" applyBorder="1" applyAlignment="1">
      <alignment horizontal="center" vertical="center" wrapText="1"/>
    </xf>
    <xf numFmtId="0" fontId="0" fillId="0" borderId="13" xfId="0" applyFont="1" applyBorder="1" applyAlignment="1">
      <alignment horizontal="center" vertical="center" wrapText="1"/>
    </xf>
    <xf numFmtId="0" fontId="26" fillId="0" borderId="1" xfId="0" applyFont="1" applyFill="1" applyBorder="1" applyAlignment="1">
      <alignment horizontal="center" vertical="center" wrapText="1"/>
    </xf>
    <xf numFmtId="0" fontId="0" fillId="0" borderId="13" xfId="0" applyFont="1" applyBorder="1" applyAlignment="1">
      <alignment horizontal="left" vertical="center" wrapText="1"/>
    </xf>
    <xf numFmtId="1" fontId="0" fillId="8" borderId="1" xfId="0" applyNumberFormat="1" applyFont="1" applyFill="1" applyBorder="1" applyAlignment="1">
      <alignment horizontal="center" vertical="center" wrapText="1"/>
    </xf>
    <xf numFmtId="0" fontId="0" fillId="0" borderId="13" xfId="0" applyFont="1" applyBorder="1" applyAlignment="1">
      <alignment vertical="center" wrapText="1"/>
    </xf>
    <xf numFmtId="0" fontId="0" fillId="0" borderId="39" xfId="0" applyFont="1" applyBorder="1" applyAlignment="1">
      <alignment vertical="center" wrapText="1"/>
    </xf>
    <xf numFmtId="1" fontId="0" fillId="0" borderId="29" xfId="0" applyNumberFormat="1" applyFont="1" applyBorder="1" applyAlignment="1">
      <alignment horizontal="center" vertical="center" wrapText="1"/>
    </xf>
    <xf numFmtId="1" fontId="12" fillId="0" borderId="29" xfId="0" applyNumberFormat="1" applyFont="1" applyBorder="1" applyAlignment="1">
      <alignment horizontal="center" vertical="center"/>
    </xf>
    <xf numFmtId="1" fontId="2" fillId="0" borderId="36" xfId="0" applyNumberFormat="1" applyFont="1" applyBorder="1" applyAlignment="1">
      <alignment horizontal="center" vertical="center"/>
    </xf>
    <xf numFmtId="1" fontId="14" fillId="0" borderId="36" xfId="0" applyNumberFormat="1" applyFont="1" applyBorder="1" applyAlignment="1">
      <alignment horizontal="center" vertical="center"/>
    </xf>
    <xf numFmtId="9" fontId="14" fillId="0" borderId="36" xfId="1" applyFont="1" applyBorder="1" applyAlignment="1">
      <alignment horizontal="center" vertical="center"/>
    </xf>
    <xf numFmtId="1" fontId="14" fillId="0" borderId="37" xfId="0" applyNumberFormat="1" applyFont="1" applyBorder="1" applyAlignment="1">
      <alignment horizontal="center" vertical="center"/>
    </xf>
    <xf numFmtId="0" fontId="19" fillId="0" borderId="0" xfId="0" applyFont="1" applyBorder="1" applyAlignment="1">
      <alignment horizontal="left" vertical="center" wrapText="1"/>
    </xf>
    <xf numFmtId="1" fontId="19" fillId="0" borderId="0" xfId="0" applyNumberFormat="1" applyFont="1" applyBorder="1" applyAlignment="1">
      <alignment horizontal="center" vertical="center" wrapText="1"/>
    </xf>
    <xf numFmtId="0" fontId="19" fillId="5" borderId="1" xfId="0" applyFont="1" applyFill="1" applyBorder="1" applyAlignment="1">
      <alignment vertical="center" wrapText="1"/>
    </xf>
    <xf numFmtId="0" fontId="0" fillId="5" borderId="1" xfId="0" applyFill="1" applyBorder="1"/>
    <xf numFmtId="0" fontId="10" fillId="5" borderId="1" xfId="0" applyFont="1" applyFill="1" applyBorder="1" applyAlignment="1">
      <alignment horizontal="center" vertical="center" wrapText="1"/>
    </xf>
    <xf numFmtId="9" fontId="2" fillId="0" borderId="36" xfId="1" applyFont="1" applyBorder="1" applyAlignment="1">
      <alignment horizontal="center" vertical="center"/>
    </xf>
    <xf numFmtId="1" fontId="2" fillId="0" borderId="37" xfId="0" applyNumberFormat="1" applyFont="1" applyBorder="1" applyAlignment="1">
      <alignment horizontal="center" vertical="center"/>
    </xf>
    <xf numFmtId="0" fontId="0" fillId="0" borderId="30" xfId="0" applyBorder="1"/>
    <xf numFmtId="0" fontId="23" fillId="0" borderId="0" xfId="0" applyFont="1" applyBorder="1" applyAlignment="1">
      <alignment wrapText="1"/>
    </xf>
    <xf numFmtId="0" fontId="12" fillId="0" borderId="0" xfId="0" applyFont="1" applyFill="1" applyBorder="1" applyAlignment="1">
      <alignment horizontal="center" vertical="top" wrapText="1"/>
    </xf>
    <xf numFmtId="0" fontId="13" fillId="0" borderId="1" xfId="0" applyFont="1" applyFill="1" applyBorder="1" applyAlignment="1">
      <alignment horizontal="center" vertical="center" wrapText="1"/>
    </xf>
    <xf numFmtId="0" fontId="18" fillId="0" borderId="13" xfId="0" applyFont="1" applyBorder="1" applyAlignment="1">
      <alignment vertical="center" wrapText="1"/>
    </xf>
    <xf numFmtId="0" fontId="18" fillId="0" borderId="39" xfId="0" applyFont="1" applyBorder="1" applyAlignment="1">
      <alignment vertical="center" wrapText="1"/>
    </xf>
    <xf numFmtId="9" fontId="2" fillId="0" borderId="36" xfId="1" applyFont="1" applyFill="1" applyBorder="1" applyAlignment="1">
      <alignment horizontal="center" vertical="center"/>
    </xf>
    <xf numFmtId="0" fontId="11" fillId="0" borderId="0" xfId="0" applyFont="1" applyFill="1" applyBorder="1" applyAlignment="1">
      <alignment horizontal="center" vertical="center"/>
    </xf>
    <xf numFmtId="9" fontId="0" fillId="0" borderId="0" xfId="1" applyFont="1" applyFill="1" applyBorder="1" applyAlignment="1">
      <alignment horizontal="center"/>
    </xf>
    <xf numFmtId="9" fontId="0" fillId="0" borderId="59" xfId="1" applyFont="1" applyFill="1" applyBorder="1" applyAlignment="1">
      <alignment horizontal="center"/>
    </xf>
    <xf numFmtId="0" fontId="0" fillId="0" borderId="0" xfId="0" applyFill="1" applyBorder="1" applyAlignment="1">
      <alignment horizontal="center" vertical="center"/>
    </xf>
    <xf numFmtId="0" fontId="23" fillId="0" borderId="0" xfId="0" applyFont="1" applyBorder="1" applyAlignment="1">
      <alignment horizontal="center" vertical="center" wrapText="1"/>
    </xf>
    <xf numFmtId="0" fontId="23" fillId="0" borderId="0" xfId="0" applyFont="1" applyAlignment="1">
      <alignment horizontal="center" vertical="center" wrapText="1"/>
    </xf>
    <xf numFmtId="0" fontId="0" fillId="0" borderId="0" xfId="0" applyFill="1" applyBorder="1" applyAlignment="1">
      <alignment vertical="center" wrapText="1"/>
    </xf>
    <xf numFmtId="9" fontId="0" fillId="0" borderId="0" xfId="1" applyFont="1" applyFill="1" applyBorder="1" applyAlignment="1">
      <alignment horizontal="center" vertical="center" wrapText="1"/>
    </xf>
    <xf numFmtId="9" fontId="12" fillId="0" borderId="0" xfId="1" applyFont="1" applyFill="1" applyBorder="1" applyAlignment="1">
      <alignment horizontal="center" vertical="center"/>
    </xf>
    <xf numFmtId="1" fontId="12" fillId="0" borderId="0" xfId="0" applyNumberFormat="1" applyFont="1" applyFill="1" applyBorder="1" applyAlignment="1">
      <alignment horizontal="center" vertical="center"/>
    </xf>
    <xf numFmtId="0" fontId="0" fillId="0" borderId="13" xfId="0" applyBorder="1" applyAlignment="1">
      <alignment horizontal="center" vertical="top" wrapText="1"/>
    </xf>
    <xf numFmtId="0" fontId="28" fillId="5" borderId="13" xfId="0" applyFont="1" applyFill="1" applyBorder="1" applyAlignment="1">
      <alignment vertical="center" wrapText="1"/>
    </xf>
    <xf numFmtId="1" fontId="14" fillId="5" borderId="1" xfId="0" applyNumberFormat="1" applyFont="1" applyFill="1" applyBorder="1" applyAlignment="1">
      <alignment horizontal="center" vertical="center" wrapText="1"/>
    </xf>
    <xf numFmtId="0" fontId="16" fillId="0" borderId="0" xfId="0" applyFont="1" applyFill="1" applyBorder="1" applyAlignment="1">
      <alignment horizontal="right" vertical="center" wrapText="1"/>
    </xf>
    <xf numFmtId="1" fontId="0" fillId="0" borderId="0" xfId="0" applyNumberFormat="1" applyFill="1" applyBorder="1" applyAlignment="1">
      <alignment horizontal="center" vertical="center"/>
    </xf>
    <xf numFmtId="0" fontId="0" fillId="0" borderId="0" xfId="0" applyAlignment="1">
      <alignment horizontal="center"/>
    </xf>
    <xf numFmtId="9" fontId="0" fillId="2" borderId="29" xfId="1" applyFont="1" applyFill="1" applyBorder="1" applyAlignment="1">
      <alignment horizontal="center" vertical="center"/>
    </xf>
    <xf numFmtId="0" fontId="30" fillId="0" borderId="0" xfId="0" applyFont="1" applyBorder="1"/>
    <xf numFmtId="0" fontId="3" fillId="0" borderId="1" xfId="0" applyFont="1" applyBorder="1" applyAlignment="1">
      <alignment horizontal="center" vertical="center" wrapText="1"/>
    </xf>
    <xf numFmtId="9" fontId="30" fillId="0" borderId="1" xfId="1" applyFont="1" applyBorder="1" applyAlignment="1">
      <alignment horizontal="center" vertical="center"/>
    </xf>
    <xf numFmtId="0" fontId="3" fillId="0" borderId="29" xfId="0" applyFont="1" applyBorder="1" applyAlignment="1">
      <alignment horizontal="left" vertical="center" wrapText="1"/>
    </xf>
    <xf numFmtId="9" fontId="30" fillId="0" borderId="29" xfId="1" applyFont="1" applyBorder="1" applyAlignment="1">
      <alignment horizontal="center" vertical="center"/>
    </xf>
    <xf numFmtId="9" fontId="30" fillId="0" borderId="36" xfId="1" applyFont="1" applyBorder="1" applyAlignment="1">
      <alignment horizontal="center" vertical="center"/>
    </xf>
    <xf numFmtId="9" fontId="30" fillId="0" borderId="50" xfId="1" applyFont="1" applyBorder="1" applyAlignment="1">
      <alignment horizontal="center" vertical="center"/>
    </xf>
    <xf numFmtId="0" fontId="4" fillId="0" borderId="8" xfId="0" applyFont="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9" fontId="2" fillId="2" borderId="1" xfId="1" applyFont="1" applyFill="1" applyBorder="1" applyAlignment="1">
      <alignment horizontal="center" vertical="center"/>
    </xf>
    <xf numFmtId="0" fontId="0" fillId="0" borderId="5" xfId="0" applyFont="1" applyBorder="1" applyAlignment="1">
      <alignment horizontal="right" vertical="top" wrapText="1"/>
    </xf>
    <xf numFmtId="1" fontId="0" fillId="2" borderId="29" xfId="0" applyNumberFormat="1" applyFill="1" applyBorder="1" applyAlignment="1">
      <alignment horizontal="center" vertical="center"/>
    </xf>
    <xf numFmtId="1" fontId="24" fillId="2" borderId="1" xfId="0" applyNumberFormat="1" applyFont="1" applyFill="1" applyBorder="1" applyAlignment="1">
      <alignment horizontal="center" vertical="center" wrapText="1"/>
    </xf>
    <xf numFmtId="0" fontId="0" fillId="0" borderId="1" xfId="0" applyBorder="1"/>
    <xf numFmtId="1" fontId="24" fillId="2" borderId="29" xfId="0" applyNumberFormat="1" applyFont="1" applyFill="1" applyBorder="1" applyAlignment="1">
      <alignment horizontal="center" vertical="center" wrapText="1"/>
    </xf>
    <xf numFmtId="1" fontId="0" fillId="2" borderId="1" xfId="0" applyNumberFormat="1" applyFont="1" applyFill="1" applyBorder="1" applyAlignment="1">
      <alignment horizontal="center" vertical="center" wrapText="1"/>
    </xf>
    <xf numFmtId="0" fontId="0" fillId="0" borderId="1" xfId="0" applyBorder="1" applyAlignment="1">
      <alignment wrapText="1"/>
    </xf>
    <xf numFmtId="2" fontId="34" fillId="0" borderId="48" xfId="0" applyNumberFormat="1" applyFont="1" applyFill="1" applyBorder="1" applyAlignment="1" applyProtection="1">
      <alignment horizontal="left" vertical="top" wrapText="1"/>
    </xf>
    <xf numFmtId="2" fontId="35" fillId="0" borderId="0" xfId="0" applyNumberFormat="1" applyFont="1" applyFill="1" applyBorder="1" applyAlignment="1" applyProtection="1">
      <alignment horizontal="left" vertical="top" wrapText="1"/>
    </xf>
    <xf numFmtId="2" fontId="36" fillId="0" borderId="0" xfId="0" applyNumberFormat="1" applyFont="1" applyFill="1" applyBorder="1" applyAlignment="1" applyProtection="1">
      <alignment horizontal="left" vertical="top" wrapText="1"/>
    </xf>
    <xf numFmtId="2" fontId="36" fillId="0" borderId="0" xfId="0" applyNumberFormat="1" applyFont="1" applyFill="1" applyBorder="1" applyAlignment="1" applyProtection="1">
      <alignment horizontal="center" vertical="top" wrapText="1"/>
    </xf>
    <xf numFmtId="2" fontId="35" fillId="10" borderId="0" xfId="0" applyNumberFormat="1" applyFont="1" applyFill="1" applyBorder="1" applyAlignment="1" applyProtection="1">
      <alignment horizontal="center" vertical="center" wrapText="1"/>
    </xf>
    <xf numFmtId="2" fontId="35" fillId="10" borderId="0" xfId="0" applyNumberFormat="1" applyFont="1" applyFill="1" applyBorder="1" applyAlignment="1" applyProtection="1">
      <alignment horizontal="center" vertical="center" wrapText="1"/>
      <protection locked="0"/>
    </xf>
    <xf numFmtId="2" fontId="38" fillId="10" borderId="0" xfId="0" applyNumberFormat="1" applyFont="1" applyFill="1" applyBorder="1" applyAlignment="1" applyProtection="1">
      <alignment horizontal="left" vertical="center" wrapText="1"/>
    </xf>
    <xf numFmtId="2" fontId="34" fillId="10" borderId="29" xfId="0" applyNumberFormat="1" applyFont="1" applyFill="1" applyBorder="1" applyAlignment="1" applyProtection="1">
      <alignment horizontal="left" vertical="center" wrapText="1"/>
    </xf>
    <xf numFmtId="0" fontId="4" fillId="0" borderId="13" xfId="0" applyFont="1" applyBorder="1" applyAlignment="1">
      <alignment horizontal="center" wrapText="1"/>
    </xf>
    <xf numFmtId="0" fontId="3" fillId="0" borderId="11" xfId="0" applyFont="1" applyBorder="1" applyAlignment="1">
      <alignment horizontal="left" vertical="center" wrapText="1"/>
    </xf>
    <xf numFmtId="0" fontId="39"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0" xfId="0" applyBorder="1" applyAlignment="1">
      <alignment horizontal="left"/>
    </xf>
    <xf numFmtId="0" fontId="12" fillId="0" borderId="1" xfId="0" applyFont="1" applyBorder="1" applyAlignment="1">
      <alignment horizontal="center" vertical="center"/>
    </xf>
    <xf numFmtId="0" fontId="0" fillId="0" borderId="13" xfId="0" applyBorder="1" applyAlignment="1">
      <alignment horizontal="center" vertical="center" wrapText="1"/>
    </xf>
    <xf numFmtId="0" fontId="14" fillId="0" borderId="11" xfId="0" applyFont="1" applyBorder="1" applyAlignment="1">
      <alignment horizontal="center" vertical="center" wrapText="1"/>
    </xf>
    <xf numFmtId="9" fontId="11" fillId="0" borderId="29" xfId="1" applyFont="1" applyFill="1" applyBorder="1" applyAlignment="1">
      <alignment horizontal="center" vertical="center" wrapText="1"/>
    </xf>
    <xf numFmtId="9" fontId="11" fillId="0" borderId="1" xfId="1" applyFont="1" applyFill="1" applyBorder="1" applyAlignment="1">
      <alignment horizontal="center" vertical="center" wrapText="1"/>
    </xf>
    <xf numFmtId="0" fontId="18" fillId="0" borderId="13" xfId="0" applyFont="1" applyBorder="1" applyAlignment="1">
      <alignment horizontal="left" vertical="center" wrapText="1"/>
    </xf>
    <xf numFmtId="0" fontId="11" fillId="0" borderId="1" xfId="0" applyFont="1" applyBorder="1" applyAlignment="1">
      <alignment horizontal="center" vertical="center"/>
    </xf>
    <xf numFmtId="0" fontId="19" fillId="0" borderId="13" xfId="0" applyFont="1" applyBorder="1" applyAlignment="1">
      <alignment horizontal="left" vertical="center"/>
    </xf>
    <xf numFmtId="0" fontId="19" fillId="0" borderId="1" xfId="0" applyFont="1" applyBorder="1" applyAlignment="1">
      <alignment horizontal="center" vertical="center"/>
    </xf>
    <xf numFmtId="0" fontId="17" fillId="0" borderId="1" xfId="0" applyFont="1" applyBorder="1" applyAlignment="1">
      <alignment horizontal="center" vertical="center" wrapText="1"/>
    </xf>
    <xf numFmtId="1" fontId="18" fillId="0" borderId="1" xfId="0" applyNumberFormat="1" applyFont="1" applyBorder="1" applyAlignment="1">
      <alignment horizontal="center" vertical="center"/>
    </xf>
    <xf numFmtId="1" fontId="17" fillId="0" borderId="1" xfId="0" applyNumberFormat="1" applyFont="1" applyFill="1" applyBorder="1" applyAlignment="1">
      <alignment horizontal="center" vertical="center"/>
    </xf>
    <xf numFmtId="0" fontId="18" fillId="0" borderId="9" xfId="0" applyFont="1" applyBorder="1" applyAlignment="1">
      <alignment horizontal="center" vertical="center" wrapText="1"/>
    </xf>
    <xf numFmtId="0" fontId="18" fillId="0" borderId="1" xfId="0" applyFont="1" applyBorder="1" applyAlignment="1">
      <alignment horizontal="center" vertical="center" wrapText="1"/>
    </xf>
    <xf numFmtId="1" fontId="22" fillId="0" borderId="36" xfId="0" applyNumberFormat="1" applyFont="1" applyBorder="1" applyAlignment="1">
      <alignment horizontal="center" vertical="center" wrapText="1"/>
    </xf>
    <xf numFmtId="0" fontId="12" fillId="0" borderId="14" xfId="0" applyFont="1" applyBorder="1" applyAlignment="1">
      <alignment horizontal="center" vertical="center"/>
    </xf>
    <xf numFmtId="0" fontId="0" fillId="0" borderId="9" xfId="0" applyBorder="1" applyAlignment="1">
      <alignment horizontal="center" vertical="center" wrapText="1"/>
    </xf>
    <xf numFmtId="0" fontId="19" fillId="0" borderId="13" xfId="0" applyFont="1" applyBorder="1" applyAlignment="1">
      <alignment horizontal="left" vertical="center" wrapText="1"/>
    </xf>
    <xf numFmtId="0" fontId="0" fillId="0" borderId="1" xfId="0" applyFont="1" applyBorder="1" applyAlignment="1">
      <alignment horizontal="center" vertical="center" wrapText="1"/>
    </xf>
    <xf numFmtId="0" fontId="19" fillId="0" borderId="1" xfId="0" applyFont="1" applyBorder="1" applyAlignment="1">
      <alignment vertical="center" wrapText="1"/>
    </xf>
    <xf numFmtId="0" fontId="10" fillId="5" borderId="13" xfId="0" applyFont="1" applyFill="1" applyBorder="1" applyAlignment="1">
      <alignment vertical="center" wrapText="1"/>
    </xf>
    <xf numFmtId="1" fontId="19" fillId="5" borderId="1" xfId="0" applyNumberFormat="1" applyFont="1" applyFill="1" applyBorder="1" applyAlignment="1">
      <alignment horizontal="center" vertical="center" wrapText="1"/>
    </xf>
    <xf numFmtId="1" fontId="19" fillId="8" borderId="1" xfId="0" applyNumberFormat="1" applyFont="1" applyFill="1" applyBorder="1" applyAlignment="1">
      <alignment horizontal="center" vertical="center" wrapText="1"/>
    </xf>
    <xf numFmtId="1" fontId="13" fillId="0" borderId="29" xfId="0" applyNumberFormat="1" applyFont="1" applyBorder="1" applyAlignment="1">
      <alignment horizontal="center" vertical="center" wrapText="1"/>
    </xf>
    <xf numFmtId="1" fontId="13" fillId="0" borderId="36" xfId="0" applyNumberFormat="1" applyFont="1" applyBorder="1" applyAlignment="1">
      <alignment horizontal="center" vertical="center"/>
    </xf>
    <xf numFmtId="9" fontId="0" fillId="2" borderId="1" xfId="1" applyFont="1" applyFill="1" applyBorder="1" applyAlignment="1">
      <alignment horizontal="center" vertical="center"/>
    </xf>
    <xf numFmtId="1" fontId="2" fillId="0" borderId="1" xfId="0" applyNumberFormat="1" applyFont="1" applyBorder="1" applyAlignment="1">
      <alignment horizontal="center" vertical="center"/>
    </xf>
    <xf numFmtId="0" fontId="0" fillId="0" borderId="1" xfId="0" applyBorder="1" applyAlignment="1">
      <alignment horizontal="center" vertical="top" wrapText="1"/>
    </xf>
    <xf numFmtId="1" fontId="10" fillId="5"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1" fontId="16" fillId="0" borderId="36"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9" xfId="0" applyFont="1" applyBorder="1" applyAlignment="1">
      <alignment horizontal="center" vertical="center" wrapText="1"/>
    </xf>
    <xf numFmtId="1" fontId="0" fillId="2" borderId="1" xfId="0" applyNumberFormat="1" applyFill="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10" fillId="5" borderId="5" xfId="0" applyFont="1" applyFill="1" applyBorder="1" applyAlignment="1">
      <alignment vertical="center" wrapText="1"/>
    </xf>
    <xf numFmtId="0" fontId="30" fillId="0" borderId="0" xfId="0" applyFont="1" applyFill="1" applyBorder="1" applyAlignment="1">
      <alignment horizontal="left" vertical="center"/>
    </xf>
    <xf numFmtId="0" fontId="4" fillId="0" borderId="0" xfId="0" applyFont="1" applyFill="1" applyBorder="1" applyAlignment="1">
      <alignment horizontal="left" vertical="center"/>
    </xf>
    <xf numFmtId="0" fontId="30" fillId="0" borderId="0" xfId="0" applyFont="1" applyFill="1" applyBorder="1" applyAlignment="1">
      <alignment horizontal="left" vertical="center" wrapText="1"/>
    </xf>
    <xf numFmtId="0" fontId="30" fillId="0" borderId="0" xfId="2" applyFont="1" applyFill="1" applyBorder="1" applyAlignment="1">
      <alignment horizontal="left" vertical="center" wrapText="1"/>
    </xf>
    <xf numFmtId="0" fontId="30" fillId="0" borderId="0" xfId="2" applyFont="1" applyFill="1" applyBorder="1" applyAlignment="1">
      <alignment horizontal="left" vertical="center"/>
    </xf>
    <xf numFmtId="0" fontId="43" fillId="0" borderId="0" xfId="3" applyFont="1" applyFill="1" applyBorder="1" applyAlignment="1" applyProtection="1">
      <alignment horizontal="left" vertical="center" wrapText="1"/>
      <protection hidden="1"/>
    </xf>
    <xf numFmtId="0" fontId="44" fillId="0" borderId="0" xfId="0" applyFont="1" applyFill="1" applyBorder="1" applyAlignment="1" applyProtection="1">
      <alignment horizontal="left" vertical="center" wrapText="1" shrinkToFit="1"/>
      <protection hidden="1"/>
    </xf>
    <xf numFmtId="0" fontId="44" fillId="0" borderId="0" xfId="2" applyFont="1" applyFill="1" applyBorder="1" applyAlignment="1">
      <alignment horizontal="left" vertical="center"/>
    </xf>
    <xf numFmtId="0" fontId="44" fillId="0" borderId="0" xfId="2" applyFont="1" applyFill="1" applyBorder="1" applyAlignment="1">
      <alignment horizontal="left" vertical="center" wrapText="1"/>
    </xf>
    <xf numFmtId="0" fontId="45" fillId="0" borderId="0" xfId="2" applyFont="1" applyFill="1" applyBorder="1" applyAlignment="1">
      <alignment horizontal="left" vertical="center" wrapText="1"/>
    </xf>
    <xf numFmtId="0" fontId="44" fillId="0" borderId="0" xfId="0" applyFont="1" applyFill="1" applyBorder="1" applyAlignment="1" applyProtection="1">
      <alignment horizontal="left" vertical="center" wrapText="1"/>
      <protection hidden="1"/>
    </xf>
    <xf numFmtId="0" fontId="4" fillId="0" borderId="0" xfId="0" applyFont="1" applyFill="1" applyBorder="1" applyAlignment="1">
      <alignment horizontal="left" vertical="center" wrapText="1"/>
    </xf>
    <xf numFmtId="0" fontId="30" fillId="0" borderId="0" xfId="0" applyFont="1" applyFill="1" applyBorder="1" applyAlignment="1">
      <alignment horizontal="center" vertical="center" wrapText="1"/>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Fill="1" applyBorder="1" applyAlignment="1">
      <alignment horizontal="left"/>
    </xf>
    <xf numFmtId="0" fontId="8" fillId="0" borderId="0" xfId="0" applyFont="1" applyFill="1"/>
    <xf numFmtId="0" fontId="8" fillId="0" borderId="0" xfId="0" applyFont="1" applyFill="1" applyAlignment="1">
      <alignment horizontal="center"/>
    </xf>
    <xf numFmtId="0" fontId="2" fillId="0" borderId="0" xfId="0" applyFont="1" applyFill="1"/>
    <xf numFmtId="0" fontId="2" fillId="0" borderId="0" xfId="0" applyFont="1" applyFill="1" applyAlignment="1">
      <alignment horizontal="center" vertical="center"/>
    </xf>
    <xf numFmtId="0" fontId="0" fillId="0" borderId="5" xfId="0" applyBorder="1"/>
    <xf numFmtId="0" fontId="0" fillId="0" borderId="13" xfId="0" applyBorder="1"/>
    <xf numFmtId="0" fontId="0" fillId="0" borderId="23" xfId="0" applyBorder="1"/>
    <xf numFmtId="9" fontId="11" fillId="12" borderId="1" xfId="1" applyFont="1" applyFill="1" applyBorder="1" applyAlignment="1">
      <alignment horizontal="center" vertical="center"/>
    </xf>
    <xf numFmtId="0" fontId="11" fillId="0" borderId="1" xfId="0" applyFont="1" applyFill="1" applyBorder="1" applyAlignment="1">
      <alignment horizontal="center" vertical="center"/>
    </xf>
    <xf numFmtId="0" fontId="14" fillId="7" borderId="1" xfId="0" applyFont="1" applyFill="1" applyBorder="1" applyAlignment="1">
      <alignment horizontal="center" vertical="center"/>
    </xf>
    <xf numFmtId="9" fontId="11" fillId="7" borderId="1" xfId="1" applyFont="1" applyFill="1" applyBorder="1" applyAlignment="1">
      <alignment horizontal="center" vertical="center"/>
    </xf>
    <xf numFmtId="0" fontId="11" fillId="7" borderId="1" xfId="0" applyFont="1" applyFill="1" applyBorder="1" applyAlignment="1">
      <alignment horizontal="center" vertical="center"/>
    </xf>
    <xf numFmtId="1" fontId="13" fillId="7" borderId="36" xfId="0" applyNumberFormat="1" applyFont="1" applyFill="1" applyBorder="1" applyAlignment="1">
      <alignment horizontal="center" vertical="center"/>
    </xf>
    <xf numFmtId="0" fontId="2" fillId="7" borderId="36" xfId="0" applyFont="1" applyFill="1" applyBorder="1" applyAlignment="1">
      <alignment horizontal="center" vertical="center" wrapText="1"/>
    </xf>
    <xf numFmtId="9" fontId="2" fillId="7" borderId="36" xfId="1" applyFont="1" applyFill="1" applyBorder="1" applyAlignment="1">
      <alignment horizontal="center" vertical="center"/>
    </xf>
    <xf numFmtId="1" fontId="2" fillId="7" borderId="37"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9" fontId="2" fillId="0" borderId="1" xfId="1" applyFont="1" applyFill="1" applyBorder="1" applyAlignment="1">
      <alignment horizontal="center" vertical="center"/>
    </xf>
    <xf numFmtId="1" fontId="13" fillId="0" borderId="29" xfId="0" applyNumberFormat="1" applyFont="1" applyBorder="1" applyAlignment="1">
      <alignment horizontal="center" vertical="center"/>
    </xf>
    <xf numFmtId="0" fontId="0" fillId="0" borderId="29" xfId="0" applyFont="1" applyFill="1" applyBorder="1" applyAlignment="1">
      <alignment horizontal="center" vertical="center" wrapText="1"/>
    </xf>
    <xf numFmtId="9" fontId="2" fillId="0" borderId="29" xfId="1" applyFont="1" applyFill="1" applyBorder="1" applyAlignment="1">
      <alignment horizontal="center" vertical="center"/>
    </xf>
    <xf numFmtId="0" fontId="2" fillId="7" borderId="37" xfId="0" applyFont="1" applyFill="1" applyBorder="1" applyAlignment="1">
      <alignment horizontal="center" vertical="center" wrapText="1"/>
    </xf>
    <xf numFmtId="0" fontId="2" fillId="0" borderId="9" xfId="0" applyFont="1" applyBorder="1" applyAlignment="1">
      <alignment horizontal="center" vertical="center"/>
    </xf>
    <xf numFmtId="1" fontId="0" fillId="0" borderId="1" xfId="0" applyNumberFormat="1" applyFont="1" applyFill="1" applyBorder="1" applyAlignment="1">
      <alignment horizontal="center" vertical="center" wrapText="1"/>
    </xf>
    <xf numFmtId="0" fontId="11" fillId="0" borderId="23" xfId="0" applyFont="1" applyFill="1" applyBorder="1" applyAlignment="1">
      <alignment horizontal="left"/>
    </xf>
    <xf numFmtId="9" fontId="11" fillId="12" borderId="1" xfId="1" applyFont="1" applyFill="1" applyBorder="1" applyAlignment="1">
      <alignment horizontal="center" vertical="center" wrapText="1"/>
    </xf>
    <xf numFmtId="0" fontId="2" fillId="0" borderId="23" xfId="0" applyFont="1" applyBorder="1"/>
    <xf numFmtId="0" fontId="5" fillId="0" borderId="0" xfId="0" applyFont="1" applyBorder="1" applyAlignment="1">
      <alignment horizontal="center"/>
    </xf>
    <xf numFmtId="0" fontId="12" fillId="0" borderId="0" xfId="0" applyFont="1" applyBorder="1" applyAlignment="1">
      <alignment horizontal="right"/>
    </xf>
    <xf numFmtId="1" fontId="10" fillId="0" borderId="23" xfId="0" applyNumberFormat="1" applyFont="1" applyFill="1" applyBorder="1" applyAlignment="1">
      <alignment horizontal="center" vertical="center"/>
    </xf>
    <xf numFmtId="9" fontId="10" fillId="12" borderId="1" xfId="1" applyFont="1" applyFill="1" applyBorder="1" applyAlignment="1">
      <alignment horizontal="center" vertical="center"/>
    </xf>
    <xf numFmtId="1" fontId="10" fillId="0" borderId="1" xfId="0" applyNumberFormat="1" applyFont="1" applyBorder="1" applyAlignment="1">
      <alignment horizontal="center" vertical="center"/>
    </xf>
    <xf numFmtId="0" fontId="19" fillId="0" borderId="39" xfId="0" applyFont="1" applyBorder="1"/>
    <xf numFmtId="9" fontId="10" fillId="0" borderId="29" xfId="1" applyFont="1" applyFill="1" applyBorder="1" applyAlignment="1">
      <alignment horizontal="center" vertical="center"/>
    </xf>
    <xf numFmtId="1" fontId="10" fillId="0" borderId="29" xfId="0" applyNumberFormat="1" applyFont="1" applyBorder="1" applyAlignment="1">
      <alignment horizontal="center"/>
    </xf>
    <xf numFmtId="0" fontId="10" fillId="0" borderId="48" xfId="0" applyFont="1" applyBorder="1"/>
    <xf numFmtId="1" fontId="10" fillId="0" borderId="36" xfId="0" applyNumberFormat="1" applyFont="1" applyFill="1" applyBorder="1" applyAlignment="1">
      <alignment horizontal="center" vertical="center"/>
    </xf>
    <xf numFmtId="9" fontId="10" fillId="0" borderId="36" xfId="1" applyFont="1" applyFill="1" applyBorder="1" applyAlignment="1">
      <alignment horizontal="center" vertical="center"/>
    </xf>
    <xf numFmtId="1" fontId="10" fillId="0" borderId="37" xfId="0" applyNumberFormat="1" applyFont="1" applyFill="1" applyBorder="1" applyAlignment="1">
      <alignment horizontal="center" vertical="center"/>
    </xf>
    <xf numFmtId="0" fontId="18" fillId="0" borderId="5" xfId="0" applyFont="1" applyBorder="1"/>
    <xf numFmtId="0" fontId="17" fillId="0" borderId="9" xfId="0" applyFont="1" applyBorder="1" applyAlignment="1">
      <alignment horizontal="center" vertical="center" wrapText="1"/>
    </xf>
    <xf numFmtId="9" fontId="18" fillId="12" borderId="1" xfId="1" applyFont="1" applyFill="1" applyBorder="1" applyAlignment="1">
      <alignment horizontal="center" vertical="center"/>
    </xf>
    <xf numFmtId="1" fontId="10" fillId="7" borderId="57" xfId="0" applyNumberFormat="1" applyFont="1" applyFill="1" applyBorder="1" applyAlignment="1">
      <alignment horizontal="center" vertical="center"/>
    </xf>
    <xf numFmtId="1" fontId="17" fillId="7" borderId="57" xfId="0" applyNumberFormat="1" applyFont="1" applyFill="1" applyBorder="1" applyAlignment="1">
      <alignment horizontal="center" vertical="center"/>
    </xf>
    <xf numFmtId="9" fontId="16" fillId="7" borderId="1" xfId="1" applyFont="1" applyFill="1" applyBorder="1" applyAlignment="1">
      <alignment horizontal="center" vertical="center"/>
    </xf>
    <xf numFmtId="1" fontId="16" fillId="7" borderId="1" xfId="0" applyNumberFormat="1" applyFont="1" applyFill="1" applyBorder="1" applyAlignment="1">
      <alignment horizontal="center" vertical="center"/>
    </xf>
    <xf numFmtId="1" fontId="19" fillId="0" borderId="1" xfId="0" applyNumberFormat="1" applyFont="1" applyFill="1" applyBorder="1" applyAlignment="1">
      <alignment horizontal="center" vertical="center"/>
    </xf>
    <xf numFmtId="1" fontId="19" fillId="0" borderId="29" xfId="0" applyNumberFormat="1" applyFont="1" applyFill="1" applyBorder="1" applyAlignment="1">
      <alignment horizontal="center" vertical="center"/>
    </xf>
    <xf numFmtId="0" fontId="5" fillId="7" borderId="29" xfId="0" applyFont="1" applyFill="1" applyBorder="1" applyAlignment="1">
      <alignment vertical="center"/>
    </xf>
    <xf numFmtId="0" fontId="21" fillId="7" borderId="29" xfId="0" applyFont="1" applyFill="1" applyBorder="1" applyAlignment="1">
      <alignment horizontal="center" vertical="center"/>
    </xf>
    <xf numFmtId="9" fontId="5" fillId="7" borderId="29" xfId="1" applyFont="1" applyFill="1" applyBorder="1" applyAlignment="1">
      <alignment horizontal="center" vertical="center"/>
    </xf>
    <xf numFmtId="1" fontId="5" fillId="7" borderId="29" xfId="0" applyNumberFormat="1" applyFont="1" applyFill="1" applyBorder="1" applyAlignment="1">
      <alignment horizontal="center" vertical="center"/>
    </xf>
    <xf numFmtId="1" fontId="21" fillId="0" borderId="36" xfId="0" applyNumberFormat="1" applyFont="1" applyFill="1" applyBorder="1" applyAlignment="1">
      <alignment horizontal="center" vertical="center"/>
    </xf>
    <xf numFmtId="9" fontId="18" fillId="0" borderId="36" xfId="1" applyFont="1" applyFill="1" applyBorder="1" applyAlignment="1">
      <alignment horizontal="center" vertical="center"/>
    </xf>
    <xf numFmtId="1" fontId="18" fillId="0" borderId="37" xfId="0" applyNumberFormat="1" applyFont="1" applyBorder="1" applyAlignment="1">
      <alignment horizontal="center" vertical="center"/>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0" fontId="0" fillId="0" borderId="13" xfId="0" applyFill="1" applyBorder="1"/>
    <xf numFmtId="0" fontId="12" fillId="0" borderId="1" xfId="0" applyFont="1" applyBorder="1" applyAlignment="1">
      <alignment vertical="center"/>
    </xf>
    <xf numFmtId="0" fontId="7" fillId="0" borderId="13" xfId="0" applyFont="1" applyFill="1" applyBorder="1"/>
    <xf numFmtId="1" fontId="22" fillId="0" borderId="1" xfId="0" applyNumberFormat="1" applyFont="1" applyBorder="1" applyAlignment="1">
      <alignment horizontal="center" vertical="center"/>
    </xf>
    <xf numFmtId="0" fontId="7" fillId="0" borderId="39" xfId="0" applyFont="1" applyFill="1" applyBorder="1"/>
    <xf numFmtId="1" fontId="22" fillId="0" borderId="29" xfId="0" applyNumberFormat="1" applyFont="1" applyBorder="1" applyAlignment="1">
      <alignment horizontal="center" vertical="center"/>
    </xf>
    <xf numFmtId="0" fontId="7" fillId="0" borderId="48" xfId="0" applyFont="1" applyFill="1" applyBorder="1"/>
    <xf numFmtId="9" fontId="7" fillId="0" borderId="36" xfId="1" applyFont="1" applyFill="1" applyBorder="1" applyAlignment="1">
      <alignment horizontal="center" vertical="center"/>
    </xf>
    <xf numFmtId="0" fontId="0" fillId="0" borderId="5" xfId="0" applyBorder="1" applyAlignment="1">
      <alignment horizontal="center"/>
    </xf>
    <xf numFmtId="0" fontId="13" fillId="0" borderId="50" xfId="0" applyFont="1" applyBorder="1" applyAlignment="1">
      <alignment horizontal="center" vertical="center" wrapText="1"/>
    </xf>
    <xf numFmtId="9" fontId="0" fillId="12" borderId="1" xfId="1" applyFont="1" applyFill="1" applyBorder="1" applyAlignment="1">
      <alignment horizontal="center" vertical="center"/>
    </xf>
    <xf numFmtId="9" fontId="0" fillId="0" borderId="1" xfId="1" applyFont="1" applyFill="1" applyBorder="1" applyAlignment="1">
      <alignment horizontal="center" vertical="center"/>
    </xf>
    <xf numFmtId="0" fontId="0" fillId="0" borderId="39" xfId="0" applyBorder="1"/>
    <xf numFmtId="0" fontId="0" fillId="7" borderId="39" xfId="0" applyFill="1" applyBorder="1"/>
    <xf numFmtId="1" fontId="0" fillId="7" borderId="29" xfId="0" applyNumberFormat="1" applyFill="1" applyBorder="1" applyAlignment="1">
      <alignment horizontal="center" vertical="center"/>
    </xf>
    <xf numFmtId="1" fontId="13" fillId="7" borderId="29" xfId="0" applyNumberFormat="1" applyFont="1" applyFill="1" applyBorder="1" applyAlignment="1">
      <alignment horizontal="center" vertical="center"/>
    </xf>
    <xf numFmtId="9" fontId="0" fillId="7" borderId="31" xfId="1" applyFont="1" applyFill="1" applyBorder="1" applyAlignment="1">
      <alignment horizontal="center" vertical="center"/>
    </xf>
    <xf numFmtId="9" fontId="0" fillId="7" borderId="29" xfId="1" applyFont="1" applyFill="1" applyBorder="1" applyAlignment="1">
      <alignment horizontal="center" vertical="center"/>
    </xf>
    <xf numFmtId="1" fontId="0" fillId="7" borderId="14" xfId="0" applyNumberFormat="1" applyFill="1" applyBorder="1" applyAlignment="1">
      <alignment horizontal="center" vertical="center"/>
    </xf>
    <xf numFmtId="0" fontId="0" fillId="0" borderId="39" xfId="0" applyBorder="1" applyAlignment="1">
      <alignment horizontal="right"/>
    </xf>
    <xf numFmtId="0" fontId="0" fillId="0" borderId="23" xfId="0" applyBorder="1" applyAlignment="1">
      <alignment horizontal="center"/>
    </xf>
    <xf numFmtId="0" fontId="0" fillId="7" borderId="1" xfId="0" applyFill="1" applyBorder="1"/>
    <xf numFmtId="1" fontId="0" fillId="7" borderId="1" xfId="0" applyNumberFormat="1" applyFill="1" applyBorder="1" applyAlignment="1">
      <alignment horizontal="center" vertical="center"/>
    </xf>
    <xf numFmtId="1" fontId="13" fillId="7" borderId="1" xfId="0" applyNumberFormat="1" applyFont="1" applyFill="1" applyBorder="1" applyAlignment="1">
      <alignment horizontal="center" vertical="center" wrapText="1"/>
    </xf>
    <xf numFmtId="1" fontId="11" fillId="7" borderId="29" xfId="0" applyNumberFormat="1" applyFont="1" applyFill="1" applyBorder="1" applyAlignment="1">
      <alignment horizontal="center" vertical="center" wrapText="1"/>
    </xf>
    <xf numFmtId="0" fontId="0" fillId="0" borderId="1" xfId="0" applyBorder="1" applyAlignment="1">
      <alignment horizontal="left" indent="5"/>
    </xf>
    <xf numFmtId="0" fontId="0" fillId="0" borderId="29" xfId="0" applyBorder="1" applyAlignment="1">
      <alignment horizontal="left" indent="5"/>
    </xf>
    <xf numFmtId="0" fontId="25" fillId="0" borderId="23" xfId="0" applyFont="1" applyBorder="1" applyAlignment="1">
      <alignment vertical="center"/>
    </xf>
    <xf numFmtId="9" fontId="12" fillId="0" borderId="1" xfId="1" applyFont="1" applyFill="1" applyBorder="1" applyAlignment="1">
      <alignment horizontal="center" vertical="center"/>
    </xf>
    <xf numFmtId="9" fontId="12" fillId="12" borderId="1" xfId="1" applyFont="1" applyFill="1" applyBorder="1" applyAlignment="1">
      <alignment horizontal="center" vertical="center"/>
    </xf>
    <xf numFmtId="9" fontId="27" fillId="0" borderId="1" xfId="1" applyFont="1" applyFill="1" applyBorder="1" applyAlignment="1">
      <alignment horizontal="center" vertical="center" wrapText="1"/>
    </xf>
    <xf numFmtId="9" fontId="27" fillId="0" borderId="29" xfId="1" applyFont="1" applyFill="1" applyBorder="1" applyAlignment="1">
      <alignment horizontal="center" vertical="center" wrapText="1"/>
    </xf>
    <xf numFmtId="0" fontId="28" fillId="0" borderId="0" xfId="0" applyFont="1" applyAlignment="1">
      <alignment horizontal="left" vertical="center" indent="5"/>
    </xf>
    <xf numFmtId="0" fontId="25" fillId="0" borderId="0" xfId="0" applyFont="1" applyAlignment="1">
      <alignment vertical="center"/>
    </xf>
    <xf numFmtId="0" fontId="10" fillId="5" borderId="20" xfId="0" applyFont="1" applyFill="1" applyBorder="1" applyAlignment="1">
      <alignment horizontal="center" vertical="center" wrapText="1"/>
    </xf>
    <xf numFmtId="0" fontId="2" fillId="0" borderId="0" xfId="0" applyFont="1" applyAlignment="1"/>
    <xf numFmtId="0" fontId="2" fillId="0" borderId="0" xfId="0" applyFont="1" applyBorder="1" applyAlignment="1"/>
    <xf numFmtId="1" fontId="2" fillId="5" borderId="1" xfId="0" applyNumberFormat="1" applyFont="1" applyFill="1" applyBorder="1" applyAlignment="1">
      <alignment horizontal="center" vertical="center"/>
    </xf>
    <xf numFmtId="9" fontId="2" fillId="5" borderId="1" xfId="1" applyFont="1" applyFill="1" applyBorder="1" applyAlignment="1">
      <alignment horizontal="center" vertical="center"/>
    </xf>
    <xf numFmtId="9" fontId="0" fillId="0" borderId="1" xfId="1" applyFont="1" applyBorder="1" applyAlignment="1">
      <alignment horizontal="center" vertical="center"/>
    </xf>
    <xf numFmtId="0" fontId="0" fillId="0" borderId="23" xfId="0" applyFill="1" applyBorder="1"/>
    <xf numFmtId="0" fontId="30" fillId="0" borderId="13" xfId="0" applyFont="1" applyFill="1" applyBorder="1"/>
    <xf numFmtId="0" fontId="30" fillId="0" borderId="13" xfId="0" applyFont="1" applyFill="1" applyBorder="1" applyAlignment="1">
      <alignment horizontal="left" vertical="center"/>
    </xf>
    <xf numFmtId="0" fontId="18" fillId="0" borderId="13" xfId="0" applyFont="1" applyFill="1" applyBorder="1" applyAlignment="1">
      <alignment vertical="center" wrapText="1"/>
    </xf>
    <xf numFmtId="0" fontId="2" fillId="0" borderId="48" xfId="0" applyFont="1" applyBorder="1" applyAlignment="1">
      <alignment horizontal="right"/>
    </xf>
    <xf numFmtId="0" fontId="0" fillId="0" borderId="13" xfId="0" applyFill="1" applyBorder="1" applyAlignment="1">
      <alignment horizontal="left" vertical="center" wrapText="1"/>
    </xf>
    <xf numFmtId="0" fontId="0" fillId="0" borderId="39" xfId="0" applyFill="1" applyBorder="1" applyAlignment="1">
      <alignment horizontal="left"/>
    </xf>
    <xf numFmtId="9" fontId="11" fillId="0" borderId="29" xfId="1" applyFont="1" applyFill="1" applyBorder="1" applyAlignment="1">
      <alignment horizontal="center" vertical="center"/>
    </xf>
    <xf numFmtId="0" fontId="2" fillId="0" borderId="48" xfId="0" applyFont="1" applyFill="1" applyBorder="1"/>
    <xf numFmtId="9" fontId="11" fillId="0" borderId="36" xfId="1" applyFont="1" applyFill="1" applyBorder="1" applyAlignment="1">
      <alignment horizontal="center" vertical="center"/>
    </xf>
    <xf numFmtId="1" fontId="11" fillId="0" borderId="48" xfId="0" applyNumberFormat="1" applyFont="1" applyBorder="1" applyAlignment="1">
      <alignment vertical="center"/>
    </xf>
    <xf numFmtId="0" fontId="12" fillId="0" borderId="13" xfId="0" applyFont="1" applyBorder="1" applyAlignment="1">
      <alignment horizontal="left" vertical="center" wrapText="1" indent="5"/>
    </xf>
    <xf numFmtId="0" fontId="0" fillId="0" borderId="39" xfId="0" applyBorder="1" applyAlignment="1">
      <alignment horizontal="left" indent="5"/>
    </xf>
    <xf numFmtId="0" fontId="40" fillId="0" borderId="23" xfId="0" applyFont="1" applyBorder="1" applyAlignment="1">
      <alignment horizontal="center"/>
    </xf>
    <xf numFmtId="0" fontId="0" fillId="0" borderId="13" xfId="0" applyBorder="1" applyAlignment="1">
      <alignment horizontal="center" vertical="center"/>
    </xf>
    <xf numFmtId="0" fontId="0" fillId="0" borderId="0" xfId="0" applyAlignment="1">
      <alignment horizontal="center" vertical="center"/>
    </xf>
    <xf numFmtId="0" fontId="18" fillId="0" borderId="1" xfId="0" applyFont="1" applyFill="1" applyBorder="1" applyAlignment="1">
      <alignment vertical="center" wrapText="1"/>
    </xf>
    <xf numFmtId="0" fontId="18" fillId="0" borderId="23" xfId="0" applyFont="1" applyFill="1" applyBorder="1" applyAlignment="1">
      <alignment vertical="center" wrapText="1"/>
    </xf>
    <xf numFmtId="0" fontId="12" fillId="0" borderId="23" xfId="0" applyFont="1" applyBorder="1" applyAlignment="1">
      <alignment horizontal="center" vertical="center"/>
    </xf>
    <xf numFmtId="0" fontId="30" fillId="0" borderId="23" xfId="0" applyFont="1" applyBorder="1"/>
    <xf numFmtId="0" fontId="4" fillId="0" borderId="13" xfId="0" applyFont="1" applyBorder="1" applyAlignment="1">
      <alignment horizontal="center"/>
    </xf>
    <xf numFmtId="0" fontId="4" fillId="0" borderId="39" xfId="0" applyFont="1" applyBorder="1" applyAlignment="1">
      <alignment horizontal="center"/>
    </xf>
    <xf numFmtId="0" fontId="4" fillId="0" borderId="48" xfId="0" applyFont="1" applyBorder="1" applyAlignment="1">
      <alignment horizontal="center"/>
    </xf>
    <xf numFmtId="1" fontId="3" fillId="0" borderId="36" xfId="0" applyNumberFormat="1" applyFont="1" applyBorder="1" applyAlignment="1">
      <alignment horizontal="center" vertical="center" wrapText="1"/>
    </xf>
    <xf numFmtId="0" fontId="4" fillId="0" borderId="60" xfId="0" applyFont="1" applyFill="1" applyBorder="1" applyAlignment="1">
      <alignment horizontal="center"/>
    </xf>
    <xf numFmtId="0" fontId="5" fillId="6" borderId="0" xfId="0" applyFont="1" applyFill="1" applyBorder="1" applyAlignment="1">
      <alignment horizontal="center" vertical="center"/>
    </xf>
    <xf numFmtId="0" fontId="2" fillId="0" borderId="0" xfId="0" applyFont="1"/>
    <xf numFmtId="1" fontId="2" fillId="0" borderId="67" xfId="0" applyNumberFormat="1" applyFont="1" applyBorder="1" applyAlignment="1">
      <alignment horizontal="center" vertical="center"/>
    </xf>
    <xf numFmtId="0" fontId="37" fillId="0" borderId="71" xfId="0" applyFont="1" applyBorder="1" applyAlignment="1">
      <alignment vertical="center" wrapText="1"/>
    </xf>
    <xf numFmtId="0" fontId="18" fillId="0" borderId="11" xfId="0" applyFont="1" applyBorder="1" applyAlignment="1">
      <alignment vertical="center" wrapText="1"/>
    </xf>
    <xf numFmtId="1" fontId="3" fillId="0" borderId="40" xfId="0" applyNumberFormat="1" applyFont="1" applyBorder="1" applyAlignment="1">
      <alignment vertical="center"/>
    </xf>
    <xf numFmtId="0" fontId="47" fillId="0" borderId="1" xfId="0" applyFont="1" applyFill="1" applyBorder="1" applyAlignment="1">
      <alignment wrapText="1"/>
    </xf>
    <xf numFmtId="0" fontId="24" fillId="0" borderId="1" xfId="0" applyFont="1" applyBorder="1" applyAlignment="1">
      <alignment vertical="center" wrapText="1"/>
    </xf>
    <xf numFmtId="0" fontId="48" fillId="0" borderId="0" xfId="0" applyFont="1" applyFill="1"/>
    <xf numFmtId="0" fontId="0" fillId="11" borderId="1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1" fontId="13" fillId="2" borderId="1" xfId="0" applyNumberFormat="1" applyFont="1" applyFill="1" applyBorder="1" applyAlignment="1" applyProtection="1">
      <alignment horizontal="center" vertical="center"/>
      <protection locked="0"/>
    </xf>
    <xf numFmtId="0" fontId="0" fillId="2" borderId="1" xfId="0" applyFont="1" applyFill="1" applyBorder="1" applyAlignment="1" applyProtection="1">
      <alignment horizontal="center" vertical="center" wrapText="1"/>
      <protection locked="0"/>
    </xf>
    <xf numFmtId="0" fontId="0" fillId="2" borderId="11" xfId="0" applyFont="1" applyFill="1" applyBorder="1" applyAlignment="1" applyProtection="1">
      <alignment horizontal="center" vertical="center" wrapText="1"/>
      <protection locked="0"/>
    </xf>
    <xf numFmtId="1" fontId="13" fillId="2" borderId="29" xfId="0" applyNumberFormat="1" applyFont="1" applyFill="1" applyBorder="1" applyAlignment="1" applyProtection="1">
      <alignment horizontal="center" vertical="center"/>
      <protection locked="0"/>
    </xf>
    <xf numFmtId="0" fontId="0" fillId="2" borderId="29" xfId="0" applyFont="1" applyFill="1" applyBorder="1" applyAlignment="1" applyProtection="1">
      <alignment horizontal="center" vertical="center" wrapText="1"/>
      <protection locked="0"/>
    </xf>
    <xf numFmtId="0" fontId="0" fillId="2" borderId="33" xfId="0" applyFont="1" applyFill="1" applyBorder="1" applyAlignment="1" applyProtection="1">
      <alignment horizontal="center" vertical="center" wrapText="1"/>
      <protection locked="0"/>
    </xf>
    <xf numFmtId="0" fontId="2" fillId="2" borderId="29" xfId="0" applyFont="1" applyFill="1" applyBorder="1" applyAlignment="1" applyProtection="1">
      <alignment horizontal="center" vertical="center"/>
      <protection locked="0"/>
    </xf>
    <xf numFmtId="0" fontId="13" fillId="2" borderId="9" xfId="0" applyFont="1" applyFill="1" applyBorder="1" applyAlignment="1" applyProtection="1">
      <alignment horizontal="center" vertical="center"/>
      <protection locked="0"/>
    </xf>
    <xf numFmtId="0" fontId="0" fillId="2" borderId="38" xfId="0" applyFont="1" applyFill="1" applyBorder="1" applyAlignment="1" applyProtection="1">
      <alignment horizontal="center" vertical="center" wrapText="1"/>
      <protection locked="0"/>
    </xf>
    <xf numFmtId="0" fontId="14" fillId="2" borderId="9" xfId="0" applyFont="1" applyFill="1" applyBorder="1" applyAlignment="1" applyProtection="1">
      <alignment horizontal="center" vertical="center"/>
      <protection locked="0"/>
    </xf>
    <xf numFmtId="0" fontId="14" fillId="2"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vertical="center"/>
      <protection locked="0"/>
    </xf>
    <xf numFmtId="0" fontId="13" fillId="2" borderId="29" xfId="0" applyFont="1" applyFill="1" applyBorder="1" applyAlignment="1" applyProtection="1">
      <alignment horizontal="center" vertical="center"/>
      <protection locked="0"/>
    </xf>
    <xf numFmtId="0" fontId="14" fillId="2" borderId="29" xfId="0" applyFont="1" applyFill="1" applyBorder="1" applyAlignment="1" applyProtection="1">
      <alignment horizontal="center" vertical="center"/>
      <protection locked="0"/>
    </xf>
    <xf numFmtId="1" fontId="11" fillId="0" borderId="36" xfId="0" applyNumberFormat="1" applyFont="1" applyBorder="1" applyAlignment="1">
      <alignment horizontal="center" vertical="center"/>
    </xf>
    <xf numFmtId="0" fontId="17" fillId="2" borderId="1" xfId="0" applyFont="1" applyFill="1" applyBorder="1" applyAlignment="1" applyProtection="1">
      <alignment vertical="center" wrapText="1"/>
      <protection locked="0"/>
    </xf>
    <xf numFmtId="1" fontId="18" fillId="2" borderId="1" xfId="0" applyNumberFormat="1" applyFont="1" applyFill="1" applyBorder="1" applyAlignment="1" applyProtection="1">
      <alignment horizontal="center" vertical="center"/>
      <protection locked="0"/>
    </xf>
    <xf numFmtId="1" fontId="18" fillId="2" borderId="29" xfId="0" applyNumberFormat="1" applyFont="1" applyFill="1" applyBorder="1" applyAlignment="1" applyProtection="1">
      <alignment horizontal="center" vertical="center"/>
      <protection locked="0"/>
    </xf>
    <xf numFmtId="1" fontId="19" fillId="12" borderId="1" xfId="0" applyNumberFormat="1" applyFont="1" applyFill="1" applyBorder="1" applyAlignment="1" applyProtection="1">
      <alignment horizontal="center" vertical="center"/>
      <protection locked="0"/>
    </xf>
    <xf numFmtId="1" fontId="19" fillId="2" borderId="1" xfId="0" applyNumberFormat="1" applyFont="1" applyFill="1" applyBorder="1" applyAlignment="1" applyProtection="1">
      <alignment horizontal="center" vertical="center"/>
      <protection locked="0"/>
    </xf>
    <xf numFmtId="1" fontId="19" fillId="2" borderId="29" xfId="0" applyNumberFormat="1" applyFont="1" applyFill="1" applyBorder="1" applyAlignment="1" applyProtection="1">
      <alignment horizontal="center" vertical="center"/>
      <protection locked="0"/>
    </xf>
    <xf numFmtId="9" fontId="18" fillId="2" borderId="1" xfId="1" applyFont="1" applyFill="1" applyBorder="1" applyAlignment="1" applyProtection="1">
      <alignment horizontal="center" vertical="center"/>
      <protection locked="0"/>
    </xf>
    <xf numFmtId="9" fontId="18" fillId="2" borderId="29" xfId="1" applyFont="1" applyFill="1" applyBorder="1" applyAlignment="1" applyProtection="1">
      <alignment horizontal="center" vertical="center"/>
      <protection locked="0"/>
    </xf>
    <xf numFmtId="0" fontId="7" fillId="2" borderId="1" xfId="0" applyFont="1" applyFill="1" applyBorder="1" applyProtection="1">
      <protection locked="0"/>
    </xf>
    <xf numFmtId="1" fontId="3" fillId="2" borderId="1" xfId="0" applyNumberFormat="1" applyFont="1" applyFill="1" applyBorder="1" applyAlignment="1" applyProtection="1">
      <alignment vertical="center"/>
      <protection locked="0"/>
    </xf>
    <xf numFmtId="1" fontId="3" fillId="2" borderId="11" xfId="0" applyNumberFormat="1" applyFont="1" applyFill="1" applyBorder="1" applyAlignment="1" applyProtection="1">
      <alignment vertical="center"/>
      <protection locked="0"/>
    </xf>
    <xf numFmtId="9" fontId="7" fillId="2" borderId="1" xfId="1" applyFont="1" applyFill="1" applyBorder="1" applyAlignment="1" applyProtection="1">
      <alignment horizontal="center" vertical="center"/>
      <protection locked="0"/>
    </xf>
    <xf numFmtId="1" fontId="7" fillId="2" borderId="1" xfId="0" applyNumberFormat="1" applyFont="1" applyFill="1" applyBorder="1" applyAlignment="1" applyProtection="1">
      <alignment horizontal="center" vertical="center"/>
      <protection locked="0"/>
    </xf>
    <xf numFmtId="1" fontId="3" fillId="2" borderId="17" xfId="0" applyNumberFormat="1" applyFont="1" applyFill="1" applyBorder="1" applyAlignment="1" applyProtection="1">
      <alignment vertical="center"/>
      <protection locked="0"/>
    </xf>
    <xf numFmtId="9" fontId="7" fillId="2" borderId="29" xfId="1" applyFont="1" applyFill="1" applyBorder="1" applyAlignment="1" applyProtection="1">
      <alignment horizontal="center" vertical="center"/>
      <protection locked="0"/>
    </xf>
    <xf numFmtId="1" fontId="7" fillId="2" borderId="29" xfId="0" applyNumberFormat="1" applyFont="1" applyFill="1" applyBorder="1" applyAlignment="1" applyProtection="1">
      <alignment horizontal="center" vertical="center"/>
      <protection locked="0"/>
    </xf>
    <xf numFmtId="1" fontId="0" fillId="2" borderId="1" xfId="0" applyNumberFormat="1" applyFill="1" applyBorder="1" applyAlignment="1" applyProtection="1">
      <alignment horizontal="center" vertical="center"/>
      <protection locked="0"/>
    </xf>
    <xf numFmtId="1" fontId="0" fillId="2" borderId="29" xfId="0" applyNumberFormat="1" applyFill="1" applyBorder="1" applyAlignment="1" applyProtection="1">
      <alignment horizontal="center" vertical="center"/>
      <protection locked="0"/>
    </xf>
    <xf numFmtId="1" fontId="27" fillId="12" borderId="1" xfId="0" applyNumberFormat="1" applyFont="1" applyFill="1" applyBorder="1" applyAlignment="1" applyProtection="1">
      <alignment horizontal="center" vertical="center" wrapText="1"/>
      <protection locked="0"/>
    </xf>
    <xf numFmtId="1" fontId="0" fillId="2" borderId="1"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vertical="center"/>
      <protection locked="0"/>
    </xf>
    <xf numFmtId="1" fontId="12" fillId="2" borderId="1" xfId="0" applyNumberFormat="1" applyFont="1" applyFill="1" applyBorder="1" applyAlignment="1" applyProtection="1">
      <alignment horizontal="center" vertical="center"/>
      <protection locked="0"/>
    </xf>
    <xf numFmtId="1" fontId="27" fillId="2" borderId="1" xfId="0" applyNumberFormat="1" applyFont="1" applyFill="1" applyBorder="1" applyAlignment="1" applyProtection="1">
      <alignment horizontal="center" vertical="center" wrapText="1"/>
      <protection locked="0"/>
    </xf>
    <xf numFmtId="1" fontId="0" fillId="2" borderId="29" xfId="0" applyNumberFormat="1" applyFont="1" applyFill="1" applyBorder="1" applyAlignment="1" applyProtection="1">
      <alignment horizontal="center" vertical="center" wrapText="1"/>
      <protection locked="0"/>
    </xf>
    <xf numFmtId="1" fontId="19" fillId="2" borderId="1" xfId="0" applyNumberFormat="1" applyFont="1" applyFill="1" applyBorder="1" applyAlignment="1" applyProtection="1">
      <alignment horizontal="center" vertical="center" wrapText="1"/>
      <protection locked="0"/>
    </xf>
    <xf numFmtId="1" fontId="19" fillId="2" borderId="16"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vertical="center" wrapText="1"/>
      <protection locked="0"/>
    </xf>
    <xf numFmtId="1" fontId="19" fillId="2" borderId="29" xfId="0" applyNumberFormat="1" applyFont="1" applyFill="1" applyBorder="1" applyAlignment="1" applyProtection="1">
      <alignment horizontal="center" vertical="center" wrapText="1"/>
      <protection locked="0"/>
    </xf>
    <xf numFmtId="1" fontId="0" fillId="2" borderId="29" xfId="1" applyNumberFormat="1" applyFont="1" applyFill="1" applyBorder="1" applyAlignment="1" applyProtection="1">
      <alignment horizontal="center" vertical="center"/>
      <protection locked="0"/>
    </xf>
    <xf numFmtId="1" fontId="27" fillId="2" borderId="29" xfId="0" applyNumberFormat="1" applyFont="1" applyFill="1" applyBorder="1" applyAlignment="1" applyProtection="1">
      <alignment horizontal="center"/>
      <protection locked="0"/>
    </xf>
    <xf numFmtId="1" fontId="27" fillId="2" borderId="29" xfId="0" applyNumberFormat="1" applyFont="1" applyFill="1" applyBorder="1" applyAlignment="1" applyProtection="1">
      <alignment horizontal="center" vertical="center" wrapText="1"/>
      <protection locked="0"/>
    </xf>
    <xf numFmtId="1" fontId="18" fillId="2" borderId="1" xfId="0" applyNumberFormat="1" applyFont="1" applyFill="1" applyBorder="1" applyAlignment="1" applyProtection="1">
      <alignment horizontal="center" vertical="center" wrapText="1"/>
      <protection locked="0"/>
    </xf>
    <xf numFmtId="1" fontId="18" fillId="2" borderId="29" xfId="0" applyNumberFormat="1" applyFont="1" applyFill="1" applyBorder="1" applyAlignment="1" applyProtection="1">
      <alignment horizontal="center" vertical="center" wrapText="1"/>
      <protection locked="0"/>
    </xf>
    <xf numFmtId="1" fontId="3" fillId="2" borderId="1" xfId="0" applyNumberFormat="1" applyFont="1" applyFill="1" applyBorder="1" applyAlignment="1" applyProtection="1">
      <alignment horizontal="center" vertical="center" wrapText="1"/>
      <protection locked="0"/>
    </xf>
    <xf numFmtId="1" fontId="3" fillId="2" borderId="29" xfId="0" applyNumberFormat="1" applyFont="1" applyFill="1" applyBorder="1" applyAlignment="1" applyProtection="1">
      <alignment horizontal="center" vertical="center" wrapText="1"/>
      <protection locked="0"/>
    </xf>
    <xf numFmtId="1" fontId="3" fillId="2" borderId="50"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lignment horizontal="center" vertical="center" wrapText="1"/>
    </xf>
    <xf numFmtId="1" fontId="13" fillId="2"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1" fontId="4" fillId="2" borderId="9" xfId="0" applyNumberFormat="1" applyFont="1" applyFill="1" applyBorder="1" applyAlignment="1" applyProtection="1">
      <alignment horizontal="center" vertical="center" wrapText="1"/>
      <protection locked="0"/>
    </xf>
    <xf numFmtId="1" fontId="2" fillId="2" borderId="1" xfId="0" applyNumberFormat="1" applyFont="1" applyFill="1" applyBorder="1" applyAlignment="1" applyProtection="1">
      <alignment horizontal="center" vertical="center"/>
      <protection locked="0"/>
    </xf>
    <xf numFmtId="0" fontId="37" fillId="0" borderId="42" xfId="0" applyFont="1" applyBorder="1" applyAlignment="1">
      <alignment horizontal="center" vertical="center" wrapText="1"/>
    </xf>
    <xf numFmtId="0" fontId="37" fillId="0" borderId="74" xfId="0" applyFont="1" applyBorder="1" applyAlignment="1">
      <alignment horizontal="center" vertical="center" wrapText="1"/>
    </xf>
    <xf numFmtId="0" fontId="52" fillId="0" borderId="42" xfId="0" applyFont="1" applyBorder="1" applyAlignment="1">
      <alignment horizontal="center" vertical="center" wrapText="1"/>
    </xf>
    <xf numFmtId="0" fontId="37" fillId="0" borderId="71" xfId="0" applyFont="1" applyBorder="1" applyAlignment="1">
      <alignment horizontal="center" vertical="center" wrapText="1"/>
    </xf>
    <xf numFmtId="0" fontId="51" fillId="0" borderId="42" xfId="0" applyFont="1" applyBorder="1" applyAlignment="1">
      <alignment vertical="center" wrapText="1"/>
    </xf>
    <xf numFmtId="0" fontId="54" fillId="0" borderId="42" xfId="0" applyFont="1" applyBorder="1" applyAlignment="1">
      <alignment vertical="center" wrapText="1"/>
    </xf>
    <xf numFmtId="0" fontId="54" fillId="0" borderId="74" xfId="0" applyFont="1" applyBorder="1" applyAlignment="1">
      <alignment horizontal="center" vertical="center" wrapText="1"/>
    </xf>
    <xf numFmtId="0" fontId="51" fillId="0" borderId="71" xfId="0" applyFont="1" applyBorder="1" applyAlignment="1">
      <alignment vertical="center" wrapText="1"/>
    </xf>
    <xf numFmtId="0" fontId="56" fillId="0" borderId="42" xfId="0" applyFont="1" applyBorder="1" applyAlignment="1">
      <alignment vertical="center" wrapText="1"/>
    </xf>
    <xf numFmtId="0" fontId="56" fillId="0" borderId="74"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74" xfId="0" applyFont="1" applyBorder="1" applyAlignment="1">
      <alignment horizontal="center" vertical="center" wrapText="1"/>
    </xf>
    <xf numFmtId="0" fontId="51" fillId="0" borderId="74" xfId="0" applyFont="1" applyBorder="1" applyAlignment="1">
      <alignment vertical="center" wrapText="1"/>
    </xf>
    <xf numFmtId="0" fontId="53" fillId="0" borderId="42" xfId="0" applyFont="1" applyBorder="1" applyAlignment="1">
      <alignment horizontal="center" vertical="center" wrapText="1"/>
    </xf>
    <xf numFmtId="0" fontId="55" fillId="0" borderId="42" xfId="0" applyFont="1" applyBorder="1" applyAlignment="1">
      <alignment vertical="center" wrapText="1"/>
    </xf>
    <xf numFmtId="0" fontId="57" fillId="0" borderId="0" xfId="0" applyFont="1" applyAlignment="1">
      <alignment vertical="center"/>
    </xf>
    <xf numFmtId="0" fontId="53" fillId="0" borderId="46" xfId="0" applyFont="1" applyBorder="1" applyAlignment="1">
      <alignment horizontal="center" vertical="center" wrapText="1"/>
    </xf>
    <xf numFmtId="0" fontId="54" fillId="0" borderId="71" xfId="0" applyFont="1" applyBorder="1" applyAlignment="1">
      <alignment vertical="center" wrapText="1"/>
    </xf>
    <xf numFmtId="0" fontId="56" fillId="0" borderId="71" xfId="0" applyFont="1" applyBorder="1" applyAlignment="1">
      <alignment vertical="center" wrapText="1"/>
    </xf>
    <xf numFmtId="0" fontId="56" fillId="0" borderId="42" xfId="0" applyFont="1" applyBorder="1" applyAlignment="1">
      <alignment horizontal="center" vertical="center" wrapText="1"/>
    </xf>
    <xf numFmtId="0" fontId="56" fillId="0" borderId="0" xfId="0" applyFont="1" applyAlignment="1">
      <alignment vertical="center"/>
    </xf>
    <xf numFmtId="0" fontId="53" fillId="0" borderId="85" xfId="0" applyFont="1" applyBorder="1" applyAlignment="1">
      <alignment vertical="center" wrapText="1"/>
    </xf>
    <xf numFmtId="0" fontId="58" fillId="0" borderId="0" xfId="0" applyFont="1" applyAlignment="1">
      <alignment vertical="center"/>
    </xf>
    <xf numFmtId="0" fontId="59" fillId="0" borderId="0" xfId="0" applyFont="1" applyAlignment="1">
      <alignment horizontal="left" vertical="center"/>
    </xf>
    <xf numFmtId="0" fontId="62" fillId="0" borderId="42" xfId="0" applyFont="1" applyBorder="1" applyAlignment="1">
      <alignment horizontal="justify" vertical="center" wrapText="1"/>
    </xf>
    <xf numFmtId="0" fontId="15" fillId="0" borderId="1" xfId="0" applyFont="1" applyBorder="1" applyAlignment="1"/>
    <xf numFmtId="1" fontId="16" fillId="13" borderId="1" xfId="0" applyNumberFormat="1" applyFont="1" applyFill="1" applyBorder="1" applyAlignment="1" applyProtection="1">
      <alignment horizontal="center" vertical="center" wrapText="1"/>
      <protection locked="0"/>
    </xf>
    <xf numFmtId="1" fontId="16" fillId="13" borderId="1" xfId="0" applyNumberFormat="1" applyFont="1" applyFill="1" applyBorder="1" applyAlignment="1" applyProtection="1">
      <alignment horizontal="center" vertical="center"/>
      <protection locked="0"/>
    </xf>
    <xf numFmtId="1" fontId="16" fillId="13" borderId="29" xfId="0" applyNumberFormat="1" applyFont="1" applyFill="1" applyBorder="1" applyAlignment="1" applyProtection="1">
      <alignment horizontal="center" vertical="center" wrapText="1"/>
      <protection locked="0"/>
    </xf>
    <xf numFmtId="1" fontId="16" fillId="13" borderId="29" xfId="0" applyNumberFormat="1" applyFont="1" applyFill="1" applyBorder="1" applyAlignment="1" applyProtection="1">
      <alignment horizontal="center" vertical="center"/>
      <protection locked="0"/>
    </xf>
    <xf numFmtId="1" fontId="10" fillId="13" borderId="1" xfId="0" applyNumberFormat="1" applyFont="1" applyFill="1" applyBorder="1" applyAlignment="1" applyProtection="1">
      <alignment horizontal="center" vertical="center"/>
      <protection locked="0"/>
    </xf>
    <xf numFmtId="2" fontId="36" fillId="0" borderId="1" xfId="0" applyNumberFormat="1" applyFont="1" applyFill="1" applyBorder="1" applyAlignment="1" applyProtection="1">
      <alignment horizontal="center" vertical="top" wrapText="1"/>
    </xf>
    <xf numFmtId="0" fontId="4" fillId="0" borderId="0" xfId="0" applyFont="1" applyBorder="1" applyAlignment="1">
      <alignment horizontal="center"/>
    </xf>
    <xf numFmtId="0" fontId="3" fillId="0" borderId="0" xfId="0" applyFont="1" applyBorder="1" applyAlignment="1">
      <alignment horizontal="left" vertical="center" wrapText="1"/>
    </xf>
    <xf numFmtId="1" fontId="3" fillId="0" borderId="0" xfId="0" applyNumberFormat="1" applyFont="1" applyBorder="1" applyAlignment="1">
      <alignment horizontal="center" vertical="center" wrapText="1"/>
    </xf>
    <xf numFmtId="1"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9" fontId="30" fillId="0" borderId="0" xfId="1" applyFont="1" applyBorder="1" applyAlignment="1">
      <alignment horizontal="center" vertical="center"/>
    </xf>
    <xf numFmtId="1" fontId="4" fillId="0" borderId="0" xfId="0" applyNumberFormat="1" applyFont="1" applyBorder="1" applyAlignment="1">
      <alignment horizontal="center" vertical="center"/>
    </xf>
    <xf numFmtId="0" fontId="30" fillId="8" borderId="0" xfId="0" applyFont="1" applyFill="1" applyBorder="1" applyAlignment="1">
      <alignment horizontal="center" wrapText="1"/>
    </xf>
    <xf numFmtId="0" fontId="4" fillId="0" borderId="0" xfId="0" applyFont="1" applyBorder="1" applyAlignment="1">
      <alignment horizontal="left"/>
    </xf>
    <xf numFmtId="1" fontId="3" fillId="0" borderId="1" xfId="0" applyNumberFormat="1" applyFont="1" applyBorder="1" applyAlignment="1">
      <alignment horizontal="center" vertical="center" wrapText="1"/>
    </xf>
    <xf numFmtId="0" fontId="3" fillId="13" borderId="1" xfId="0" applyFont="1" applyFill="1" applyBorder="1" applyAlignment="1" applyProtection="1">
      <alignment horizontal="center" vertical="center" wrapText="1"/>
      <protection locked="0"/>
    </xf>
    <xf numFmtId="1" fontId="3" fillId="13" borderId="1" xfId="0" applyNumberFormat="1" applyFont="1" applyFill="1" applyBorder="1" applyAlignment="1" applyProtection="1">
      <alignment horizontal="center" vertical="center" wrapText="1"/>
      <protection locked="0"/>
    </xf>
    <xf numFmtId="0" fontId="0" fillId="13" borderId="1" xfId="0" applyFill="1" applyBorder="1" applyAlignment="1" applyProtection="1">
      <alignment horizontal="center" vertical="center" wrapText="1"/>
      <protection locked="0"/>
    </xf>
    <xf numFmtId="0" fontId="15" fillId="0" borderId="0" xfId="0" applyFont="1" applyBorder="1" applyAlignment="1">
      <alignment horizontal="left"/>
    </xf>
    <xf numFmtId="2" fontId="36" fillId="10" borderId="0" xfId="0" applyNumberFormat="1" applyFont="1" applyFill="1" applyBorder="1" applyAlignment="1" applyProtection="1">
      <alignment horizontal="center" vertical="top" wrapText="1"/>
    </xf>
    <xf numFmtId="0" fontId="33" fillId="0" borderId="0" xfId="0" applyFont="1" applyAlignment="1">
      <alignment horizontal="center"/>
    </xf>
    <xf numFmtId="0" fontId="0" fillId="0" borderId="1" xfId="0" applyBorder="1" applyAlignment="1">
      <alignment horizontal="left" wrapText="1"/>
    </xf>
    <xf numFmtId="0" fontId="0" fillId="0" borderId="1" xfId="0" applyBorder="1" applyAlignment="1">
      <alignment horizontal="center"/>
    </xf>
    <xf numFmtId="0" fontId="0" fillId="0" borderId="1" xfId="0" applyFill="1" applyBorder="1"/>
    <xf numFmtId="0" fontId="19" fillId="2" borderId="0" xfId="0"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1" fontId="4" fillId="0" borderId="1" xfId="0" applyNumberFormat="1" applyFont="1" applyBorder="1" applyAlignment="1">
      <alignment horizontal="center" vertical="center"/>
    </xf>
    <xf numFmtId="0" fontId="18" fillId="0" borderId="13" xfId="0" applyFont="1" applyBorder="1" applyAlignment="1">
      <alignment horizontal="left" vertical="center" wrapText="1"/>
    </xf>
    <xf numFmtId="0" fontId="0" fillId="0" borderId="1" xfId="0" applyBorder="1" applyAlignment="1">
      <alignment horizontal="center" vertical="center" wrapText="1"/>
    </xf>
    <xf numFmtId="0" fontId="0" fillId="2" borderId="1" xfId="0" applyFill="1" applyBorder="1" applyAlignment="1" applyProtection="1">
      <alignment horizontal="center"/>
      <protection locked="0"/>
    </xf>
    <xf numFmtId="1" fontId="2" fillId="0" borderId="67" xfId="0" applyNumberFormat="1" applyFont="1" applyFill="1" applyBorder="1" applyAlignment="1">
      <alignment horizontal="center" vertical="center" wrapText="1"/>
    </xf>
    <xf numFmtId="1" fontId="2" fillId="2"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1" fontId="19" fillId="2" borderId="1" xfId="0" applyNumberFormat="1" applyFont="1" applyFill="1" applyBorder="1" applyAlignment="1" applyProtection="1">
      <alignment horizontal="center" vertical="center"/>
      <protection locked="0"/>
    </xf>
    <xf numFmtId="1" fontId="17" fillId="0"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37" fillId="0" borderId="1" xfId="0" applyFont="1" applyBorder="1" applyAlignment="1">
      <alignment horizontal="right" vertical="center" wrapText="1"/>
    </xf>
    <xf numFmtId="0" fontId="37" fillId="0" borderId="1" xfId="0" applyFont="1" applyBorder="1" applyAlignment="1">
      <alignment horizontal="center" vertical="center" wrapText="1"/>
    </xf>
    <xf numFmtId="0" fontId="37" fillId="0" borderId="1" xfId="0" applyFont="1" applyBorder="1" applyAlignment="1">
      <alignment vertical="center" wrapText="1"/>
    </xf>
    <xf numFmtId="0" fontId="63" fillId="0" borderId="71" xfId="0" applyFont="1" applyBorder="1" applyAlignment="1">
      <alignment horizontal="center" vertical="center" wrapText="1"/>
    </xf>
    <xf numFmtId="0" fontId="64" fillId="0" borderId="41" xfId="0" applyFont="1" applyBorder="1" applyAlignment="1">
      <alignment vertical="center" wrapText="1"/>
    </xf>
    <xf numFmtId="0" fontId="64" fillId="0" borderId="70" xfId="0" applyFont="1" applyBorder="1" applyAlignment="1">
      <alignment vertical="center" wrapText="1"/>
    </xf>
    <xf numFmtId="0" fontId="64" fillId="0" borderId="71" xfId="0" applyFont="1" applyBorder="1" applyAlignment="1">
      <alignment vertical="center" wrapText="1"/>
    </xf>
    <xf numFmtId="0" fontId="24" fillId="0" borderId="70" xfId="0" applyFont="1" applyBorder="1" applyAlignment="1">
      <alignment horizontal="center"/>
    </xf>
    <xf numFmtId="0" fontId="24" fillId="0" borderId="70" xfId="0" applyFont="1" applyBorder="1" applyAlignment="1">
      <alignment horizontal="center" vertical="center" wrapText="1"/>
    </xf>
    <xf numFmtId="0" fontId="64" fillId="11" borderId="70" xfId="0" applyFont="1" applyFill="1" applyBorder="1" applyAlignment="1">
      <alignment horizontal="center" vertical="center" wrapText="1"/>
    </xf>
    <xf numFmtId="0" fontId="64" fillId="0" borderId="70" xfId="0" applyFont="1" applyBorder="1" applyAlignment="1">
      <alignment horizontal="center" vertical="center" wrapText="1"/>
    </xf>
    <xf numFmtId="9" fontId="64" fillId="0" borderId="70" xfId="0" applyNumberFormat="1" applyFont="1" applyBorder="1" applyAlignment="1">
      <alignment horizontal="center" vertical="center" wrapText="1"/>
    </xf>
    <xf numFmtId="0" fontId="54" fillId="0" borderId="70" xfId="0" applyFont="1" applyBorder="1" applyAlignment="1">
      <alignment horizontal="center" vertical="center" wrapText="1"/>
    </xf>
    <xf numFmtId="9" fontId="65" fillId="0" borderId="70" xfId="0" applyNumberFormat="1" applyFont="1" applyBorder="1" applyAlignment="1">
      <alignment horizontal="center" vertical="center" wrapText="1"/>
    </xf>
    <xf numFmtId="9" fontId="39" fillId="0" borderId="70" xfId="0" applyNumberFormat="1" applyFont="1" applyBorder="1" applyAlignment="1">
      <alignment horizontal="center"/>
    </xf>
    <xf numFmtId="0" fontId="25" fillId="0" borderId="30" xfId="0" applyFont="1" applyBorder="1" applyAlignment="1">
      <alignment horizontal="center" vertical="center" wrapText="1"/>
    </xf>
    <xf numFmtId="0" fontId="25" fillId="0" borderId="88" xfId="0" applyFont="1" applyBorder="1" applyAlignment="1">
      <alignment horizontal="center" vertical="center" wrapText="1"/>
    </xf>
    <xf numFmtId="0" fontId="67" fillId="0" borderId="30" xfId="0" applyFont="1" applyBorder="1" applyAlignment="1">
      <alignment horizontal="center" vertical="center" wrapText="1"/>
    </xf>
    <xf numFmtId="0" fontId="67" fillId="0" borderId="88" xfId="0" applyFont="1" applyBorder="1" applyAlignment="1">
      <alignment horizontal="center" vertical="center" wrapText="1"/>
    </xf>
    <xf numFmtId="0" fontId="14" fillId="0" borderId="1" xfId="0" applyFont="1" applyFill="1" applyBorder="1" applyAlignment="1">
      <alignment horizontal="center" vertical="center" wrapText="1"/>
    </xf>
    <xf numFmtId="0" fontId="10" fillId="0" borderId="0" xfId="0" applyFont="1" applyBorder="1"/>
    <xf numFmtId="1" fontId="10" fillId="0" borderId="0" xfId="0" applyNumberFormat="1" applyFont="1" applyFill="1" applyBorder="1" applyAlignment="1">
      <alignment horizontal="center" vertical="center"/>
    </xf>
    <xf numFmtId="9" fontId="10" fillId="0" borderId="0" xfId="1" applyFont="1" applyBorder="1" applyAlignment="1">
      <alignment horizontal="center" vertical="center"/>
    </xf>
    <xf numFmtId="9" fontId="10"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0" fillId="14" borderId="1" xfId="0" applyFill="1" applyBorder="1" applyAlignment="1">
      <alignment horizontal="right" wrapText="1"/>
    </xf>
    <xf numFmtId="0" fontId="0" fillId="14" borderId="1" xfId="0" applyFill="1" applyBorder="1" applyAlignment="1">
      <alignment horizontal="right"/>
    </xf>
    <xf numFmtId="0" fontId="0" fillId="0" borderId="50" xfId="0" applyFill="1" applyBorder="1" applyAlignment="1">
      <alignment horizontal="left" wrapText="1"/>
    </xf>
    <xf numFmtId="0" fontId="0" fillId="12" borderId="1" xfId="0" applyFill="1" applyBorder="1" applyAlignment="1">
      <alignment horizontal="right"/>
    </xf>
    <xf numFmtId="0" fontId="0" fillId="14" borderId="1" xfId="0" applyFill="1" applyBorder="1" applyAlignment="1">
      <alignment horizontal="right" vertical="top" wrapText="1"/>
    </xf>
    <xf numFmtId="0" fontId="0" fillId="0" borderId="1" xfId="0" applyFill="1" applyBorder="1" applyAlignment="1">
      <alignment horizontal="left" wrapText="1"/>
    </xf>
    <xf numFmtId="0" fontId="0" fillId="12" borderId="1" xfId="0" applyFill="1" applyBorder="1" applyAlignment="1">
      <alignment horizontal="right" wrapText="1"/>
    </xf>
    <xf numFmtId="0" fontId="2" fillId="0" borderId="48" xfId="0" applyFont="1" applyBorder="1" applyAlignment="1">
      <alignment vertical="center" wrapText="1"/>
    </xf>
    <xf numFmtId="0" fontId="0" fillId="0" borderId="36" xfId="0" applyBorder="1" applyAlignment="1"/>
    <xf numFmtId="0" fontId="0" fillId="0" borderId="37" xfId="0" applyBorder="1" applyAlignment="1"/>
    <xf numFmtId="9" fontId="11" fillId="0" borderId="1" xfId="1" applyFont="1" applyFill="1" applyBorder="1" applyAlignment="1">
      <alignment horizontal="center" vertical="center" wrapText="1"/>
    </xf>
    <xf numFmtId="1" fontId="18" fillId="2" borderId="1" xfId="0" applyNumberFormat="1" applyFont="1" applyFill="1" applyBorder="1" applyAlignment="1" applyProtection="1">
      <alignment horizontal="center" vertical="center"/>
      <protection locked="0"/>
    </xf>
    <xf numFmtId="9" fontId="18" fillId="0" borderId="11" xfId="1" applyFont="1" applyBorder="1" applyAlignment="1">
      <alignment horizontal="center" vertical="center" wrapText="1"/>
    </xf>
    <xf numFmtId="9" fontId="18" fillId="0" borderId="12" xfId="1" applyFont="1" applyBorder="1" applyAlignment="1">
      <alignment horizontal="center" vertical="center" wrapText="1"/>
    </xf>
    <xf numFmtId="0" fontId="0" fillId="2" borderId="1" xfId="0" applyFill="1" applyBorder="1" applyAlignment="1">
      <alignment horizontal="center" vertical="center" wrapText="1"/>
    </xf>
    <xf numFmtId="1" fontId="18" fillId="0" borderId="1" xfId="0" applyNumberFormat="1" applyFont="1" applyBorder="1" applyAlignment="1">
      <alignment horizontal="center" vertical="center"/>
    </xf>
    <xf numFmtId="0" fontId="0" fillId="0" borderId="6" xfId="0" applyFill="1" applyBorder="1" applyAlignment="1">
      <alignment horizontal="center" vertical="center" wrapText="1"/>
    </xf>
    <xf numFmtId="0" fontId="0" fillId="0" borderId="11" xfId="0" applyFill="1" applyBorder="1" applyAlignment="1">
      <alignment horizontal="center" vertical="center" wrapText="1"/>
    </xf>
    <xf numFmtId="1" fontId="2" fillId="0" borderId="41" xfId="0" applyNumberFormat="1" applyFont="1" applyFill="1" applyBorder="1" applyAlignment="1">
      <alignment horizontal="center" vertical="center" wrapText="1"/>
    </xf>
    <xf numFmtId="1" fontId="2" fillId="0" borderId="64" xfId="0" applyNumberFormat="1" applyFont="1" applyFill="1" applyBorder="1" applyAlignment="1">
      <alignment horizontal="center" vertical="center" wrapText="1"/>
    </xf>
    <xf numFmtId="0" fontId="0" fillId="0" borderId="1" xfId="0" applyBorder="1" applyAlignment="1">
      <alignment vertical="center" wrapText="1"/>
    </xf>
    <xf numFmtId="0" fontId="2" fillId="0" borderId="1" xfId="0" applyFont="1" applyBorder="1"/>
    <xf numFmtId="0" fontId="2" fillId="0" borderId="1" xfId="0" applyFont="1" applyFill="1" applyBorder="1" applyAlignment="1">
      <alignment horizontal="center" vertical="center" wrapText="1"/>
    </xf>
    <xf numFmtId="2" fontId="68" fillId="15" borderId="29" xfId="0" applyNumberFormat="1" applyFont="1" applyFill="1" applyBorder="1" applyAlignment="1" applyProtection="1">
      <alignment horizontal="left" vertical="center" wrapText="1"/>
    </xf>
    <xf numFmtId="2" fontId="69" fillId="15" borderId="0" xfId="0" applyNumberFormat="1" applyFont="1" applyFill="1" applyBorder="1" applyAlignment="1" applyProtection="1">
      <alignment horizontal="left" vertical="center" wrapText="1"/>
    </xf>
    <xf numFmtId="2" fontId="70" fillId="15" borderId="0" xfId="0" applyNumberFormat="1" applyFont="1" applyFill="1" applyBorder="1" applyAlignment="1" applyProtection="1">
      <alignment horizontal="center" vertical="center" wrapText="1"/>
    </xf>
    <xf numFmtId="2" fontId="70" fillId="15" borderId="0" xfId="0" applyNumberFormat="1" applyFont="1" applyFill="1" applyBorder="1" applyAlignment="1" applyProtection="1">
      <alignment horizontal="center" vertical="center" wrapText="1"/>
      <protection locked="0"/>
    </xf>
    <xf numFmtId="2" fontId="71" fillId="15" borderId="0" xfId="0" applyNumberFormat="1" applyFont="1" applyFill="1" applyBorder="1" applyAlignment="1" applyProtection="1">
      <alignment horizontal="center" vertical="top" wrapText="1"/>
    </xf>
    <xf numFmtId="0" fontId="30" fillId="0" borderId="1" xfId="0" applyFont="1" applyBorder="1" applyAlignment="1">
      <alignment horizontal="center"/>
    </xf>
    <xf numFmtId="0" fontId="53" fillId="0" borderId="70" xfId="0" applyFont="1" applyBorder="1" applyAlignment="1">
      <alignment vertical="center" wrapText="1"/>
    </xf>
    <xf numFmtId="0" fontId="30" fillId="12" borderId="1" xfId="0" applyFont="1" applyFill="1" applyBorder="1"/>
    <xf numFmtId="0" fontId="30" fillId="12" borderId="1" xfId="0" applyFont="1" applyFill="1" applyBorder="1" applyAlignment="1">
      <alignment horizontal="right"/>
    </xf>
    <xf numFmtId="0" fontId="30" fillId="0" borderId="1" xfId="0" applyFont="1" applyBorder="1"/>
    <xf numFmtId="0" fontId="53" fillId="0" borderId="71" xfId="0" applyFont="1" applyBorder="1" applyAlignment="1">
      <alignment vertical="center" wrapText="1"/>
    </xf>
    <xf numFmtId="0" fontId="72" fillId="0" borderId="71" xfId="0" applyFont="1" applyBorder="1" applyAlignment="1">
      <alignment vertical="center" wrapText="1"/>
    </xf>
    <xf numFmtId="0" fontId="30" fillId="12" borderId="1" xfId="0" applyFont="1" applyFill="1" applyBorder="1" applyAlignment="1">
      <alignment horizontal="center"/>
    </xf>
    <xf numFmtId="0" fontId="72" fillId="0" borderId="1" xfId="0" applyFont="1" applyBorder="1" applyAlignment="1">
      <alignment vertical="center" wrapText="1"/>
    </xf>
    <xf numFmtId="0" fontId="73" fillId="0" borderId="1" xfId="0" applyFont="1" applyBorder="1" applyAlignment="1">
      <alignment vertical="center" wrapText="1"/>
    </xf>
    <xf numFmtId="0" fontId="30" fillId="0" borderId="1" xfId="0" applyFont="1" applyFill="1" applyBorder="1" applyAlignment="1">
      <alignment horizontal="center" vertical="center"/>
    </xf>
    <xf numFmtId="0" fontId="30" fillId="0" borderId="1" xfId="0" applyFont="1" applyFill="1" applyBorder="1" applyAlignment="1">
      <alignment horizontal="right" vertical="center"/>
    </xf>
    <xf numFmtId="0" fontId="4" fillId="0" borderId="1" xfId="0" applyFont="1" applyFill="1" applyBorder="1" applyAlignment="1">
      <alignment horizontal="right" vertical="center"/>
    </xf>
    <xf numFmtId="0" fontId="73" fillId="0" borderId="50" xfId="0" applyFont="1" applyFill="1" applyBorder="1" applyAlignment="1">
      <alignment vertical="center" wrapText="1"/>
    </xf>
    <xf numFmtId="0" fontId="30" fillId="0" borderId="1" xfId="0" applyFont="1" applyFill="1" applyBorder="1" applyAlignment="1">
      <alignment horizontal="center"/>
    </xf>
    <xf numFmtId="0" fontId="30" fillId="0" borderId="1" xfId="0" applyFont="1" applyFill="1" applyBorder="1" applyAlignment="1">
      <alignment horizontal="right"/>
    </xf>
    <xf numFmtId="0" fontId="30" fillId="12" borderId="9" xfId="0" applyFont="1" applyFill="1" applyBorder="1" applyAlignment="1">
      <alignment horizontal="center"/>
    </xf>
    <xf numFmtId="0" fontId="74" fillId="0" borderId="1" xfId="0" applyFont="1" applyBorder="1" applyAlignment="1">
      <alignment vertical="center" wrapText="1"/>
    </xf>
    <xf numFmtId="0" fontId="75" fillId="0" borderId="1" xfId="0" applyFont="1" applyBorder="1" applyAlignment="1">
      <alignment vertical="center" wrapText="1"/>
    </xf>
    <xf numFmtId="0" fontId="30" fillId="12" borderId="11" xfId="0" applyFont="1" applyFill="1" applyBorder="1" applyAlignment="1">
      <alignment horizontal="right"/>
    </xf>
    <xf numFmtId="0" fontId="4" fillId="0" borderId="1" xfId="0" applyFont="1" applyBorder="1"/>
    <xf numFmtId="0" fontId="30" fillId="0" borderId="0" xfId="0" applyFont="1"/>
    <xf numFmtId="0" fontId="75" fillId="0" borderId="1" xfId="0" applyFont="1" applyFill="1" applyBorder="1" applyAlignment="1">
      <alignment vertical="center" wrapText="1"/>
    </xf>
    <xf numFmtId="0" fontId="73" fillId="0" borderId="1" xfId="0" applyFont="1" applyFill="1" applyBorder="1" applyAlignment="1">
      <alignment vertical="center" wrapText="1"/>
    </xf>
    <xf numFmtId="0" fontId="76" fillId="0" borderId="1" xfId="0" applyFont="1" applyFill="1" applyBorder="1" applyAlignment="1">
      <alignment vertical="center" wrapText="1"/>
    </xf>
    <xf numFmtId="0" fontId="73" fillId="11" borderId="1" xfId="0" applyFont="1" applyFill="1" applyBorder="1" applyAlignment="1">
      <alignment vertical="center" wrapText="1"/>
    </xf>
    <xf numFmtId="2" fontId="71" fillId="15" borderId="1" xfId="0" applyNumberFormat="1" applyFont="1" applyFill="1" applyBorder="1" applyAlignment="1" applyProtection="1">
      <alignment horizontal="center" vertical="center" wrapText="1"/>
    </xf>
    <xf numFmtId="2" fontId="71" fillId="15" borderId="1" xfId="0" applyNumberFormat="1" applyFont="1" applyFill="1" applyBorder="1" applyAlignment="1" applyProtection="1">
      <alignment horizontal="center" vertical="center" wrapText="1"/>
      <protection locked="0"/>
    </xf>
    <xf numFmtId="2" fontId="71" fillId="15" borderId="29" xfId="0" applyNumberFormat="1" applyFont="1" applyFill="1" applyBorder="1" applyAlignment="1" applyProtection="1">
      <alignment horizontal="center" vertical="center" wrapText="1"/>
    </xf>
    <xf numFmtId="0" fontId="30" fillId="0" borderId="1" xfId="2" applyFont="1" applyFill="1" applyBorder="1" applyAlignment="1">
      <alignment horizontal="right" vertical="center"/>
    </xf>
    <xf numFmtId="0" fontId="30" fillId="0" borderId="1" xfId="2" applyFont="1" applyFill="1" applyBorder="1" applyAlignment="1">
      <alignment horizontal="right" vertical="center" wrapText="1"/>
    </xf>
    <xf numFmtId="0" fontId="44" fillId="0" borderId="1" xfId="2" applyFont="1" applyFill="1" applyBorder="1" applyAlignment="1">
      <alignment horizontal="right" vertical="center"/>
    </xf>
    <xf numFmtId="0" fontId="30" fillId="0" borderId="1" xfId="0" applyFont="1" applyBorder="1" applyAlignment="1">
      <alignment horizontal="right"/>
    </xf>
    <xf numFmtId="2" fontId="0" fillId="0" borderId="0" xfId="0" applyNumberFormat="1" applyFont="1" applyFill="1" applyBorder="1" applyAlignment="1" applyProtection="1">
      <alignment horizontal="left" vertical="top" wrapText="1"/>
    </xf>
    <xf numFmtId="2" fontId="77" fillId="0" borderId="48" xfId="0" applyNumberFormat="1" applyFont="1" applyFill="1" applyBorder="1" applyAlignment="1" applyProtection="1">
      <alignment horizontal="left" vertical="top" wrapText="1"/>
    </xf>
    <xf numFmtId="2" fontId="78" fillId="10" borderId="1" xfId="0" applyNumberFormat="1" applyFont="1" applyFill="1" applyBorder="1" applyAlignment="1" applyProtection="1">
      <alignment horizontal="center" vertical="center" wrapText="1"/>
    </xf>
    <xf numFmtId="2" fontId="78" fillId="10" borderId="1" xfId="0" applyNumberFormat="1" applyFont="1" applyFill="1" applyBorder="1" applyAlignment="1" applyProtection="1">
      <alignment horizontal="center" vertical="center" wrapText="1"/>
      <protection locked="0"/>
    </xf>
    <xf numFmtId="2" fontId="78" fillId="10" borderId="29" xfId="0" applyNumberFormat="1" applyFont="1" applyFill="1" applyBorder="1" applyAlignment="1" applyProtection="1">
      <alignment horizontal="center" vertical="center" wrapText="1"/>
    </xf>
    <xf numFmtId="0" fontId="25" fillId="0" borderId="1" xfId="0" applyFont="1" applyBorder="1" applyAlignment="1">
      <alignment horizontal="center" vertical="center" wrapText="1"/>
    </xf>
    <xf numFmtId="0" fontId="2" fillId="0" borderId="1" xfId="0" applyFont="1" applyBorder="1" applyAlignment="1">
      <alignment horizontal="center" vertical="top" wrapText="1"/>
    </xf>
    <xf numFmtId="0" fontId="25" fillId="0" borderId="1" xfId="0" applyFont="1" applyBorder="1" applyAlignment="1">
      <alignment horizontal="right" vertical="center" wrapText="1"/>
    </xf>
    <xf numFmtId="0" fontId="79" fillId="0" borderId="1" xfId="0" applyFont="1" applyBorder="1" applyAlignment="1">
      <alignment vertical="center" wrapText="1"/>
    </xf>
    <xf numFmtId="0" fontId="79" fillId="0" borderId="1" xfId="0" applyFont="1" applyBorder="1" applyAlignment="1">
      <alignment horizontal="left" vertical="center" wrapText="1" indent="3"/>
    </xf>
    <xf numFmtId="0" fontId="80" fillId="0" borderId="1" xfId="0" applyFont="1" applyBorder="1" applyAlignment="1">
      <alignment horizontal="left" vertical="center" wrapText="1" indent="5"/>
    </xf>
    <xf numFmtId="0" fontId="79" fillId="0" borderId="1" xfId="0" applyFont="1" applyBorder="1" applyAlignment="1">
      <alignment horizontal="center" vertical="center" wrapText="1"/>
    </xf>
    <xf numFmtId="0" fontId="81" fillId="0" borderId="42" xfId="0" applyFont="1" applyBorder="1" applyAlignment="1">
      <alignment horizontal="justify" vertical="center" wrapText="1"/>
    </xf>
    <xf numFmtId="0" fontId="81" fillId="0" borderId="71" xfId="0" applyFont="1" applyBorder="1" applyAlignment="1">
      <alignment horizontal="center" vertical="center" wrapText="1"/>
    </xf>
    <xf numFmtId="0" fontId="62" fillId="0" borderId="71" xfId="0" applyFont="1" applyBorder="1" applyAlignment="1">
      <alignment horizontal="center" vertical="center" wrapText="1"/>
    </xf>
    <xf numFmtId="0" fontId="57" fillId="0" borderId="81" xfId="0" applyFont="1" applyBorder="1" applyAlignment="1">
      <alignment horizontal="center" vertical="center" wrapText="1"/>
    </xf>
    <xf numFmtId="0" fontId="57" fillId="0" borderId="82" xfId="0" applyFont="1" applyBorder="1" applyAlignment="1">
      <alignment horizontal="center" vertical="center" wrapText="1"/>
    </xf>
    <xf numFmtId="0" fontId="57" fillId="0" borderId="82" xfId="0" applyFont="1" applyBorder="1" applyAlignment="1">
      <alignment vertical="center" wrapText="1"/>
    </xf>
    <xf numFmtId="0" fontId="30" fillId="0" borderId="8" xfId="0" applyFont="1" applyBorder="1"/>
    <xf numFmtId="0" fontId="30" fillId="0" borderId="13" xfId="0" applyFont="1" applyBorder="1"/>
    <xf numFmtId="0" fontId="30" fillId="0" borderId="15" xfId="0" applyFont="1" applyBorder="1"/>
    <xf numFmtId="1" fontId="82" fillId="0" borderId="36" xfId="0" applyNumberFormat="1" applyFont="1" applyBorder="1" applyAlignment="1">
      <alignment horizontal="center" vertical="center" wrapText="1"/>
    </xf>
    <xf numFmtId="1" fontId="82" fillId="2" borderId="1" xfId="0" applyNumberFormat="1" applyFont="1" applyFill="1" applyBorder="1" applyAlignment="1" applyProtection="1">
      <alignment horizontal="center" vertical="center" wrapText="1"/>
      <protection locked="0"/>
    </xf>
    <xf numFmtId="1" fontId="82" fillId="2" borderId="29" xfId="0" applyNumberFormat="1" applyFont="1" applyFill="1" applyBorder="1" applyAlignment="1" applyProtection="1">
      <alignment horizontal="center" vertical="center" wrapText="1"/>
      <protection locked="0"/>
    </xf>
    <xf numFmtId="1" fontId="82" fillId="2" borderId="36" xfId="0" applyNumberFormat="1" applyFont="1" applyFill="1" applyBorder="1" applyAlignment="1">
      <alignment horizontal="center" vertical="center" wrapText="1"/>
    </xf>
    <xf numFmtId="1" fontId="30" fillId="2" borderId="9" xfId="0" applyNumberFormat="1" applyFont="1" applyFill="1" applyBorder="1" applyAlignment="1" applyProtection="1">
      <alignment horizontal="center" vertical="center" wrapText="1"/>
      <protection locked="0"/>
    </xf>
    <xf numFmtId="0" fontId="2" fillId="11" borderId="1" xfId="0" applyFont="1" applyFill="1" applyBorder="1" applyAlignment="1" applyProtection="1">
      <alignment horizontal="center" vertical="center"/>
    </xf>
    <xf numFmtId="0" fontId="2" fillId="11" borderId="1" xfId="0" applyFont="1" applyFill="1" applyBorder="1" applyAlignment="1" applyProtection="1">
      <alignment horizontal="center" vertical="center" wrapText="1"/>
    </xf>
    <xf numFmtId="1" fontId="0" fillId="2" borderId="1" xfId="0" applyNumberForma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1" fontId="27" fillId="2" borderId="1" xfId="0" applyNumberFormat="1" applyFont="1" applyFill="1" applyBorder="1" applyAlignment="1" applyProtection="1">
      <alignment horizontal="center" vertical="center" wrapText="1"/>
      <protection locked="0"/>
    </xf>
    <xf numFmtId="9" fontId="12" fillId="0" borderId="11" xfId="1" applyFont="1" applyFill="1" applyBorder="1" applyAlignment="1">
      <alignment horizontal="center" vertical="center"/>
    </xf>
    <xf numFmtId="9" fontId="12" fillId="0" borderId="12" xfId="1" applyFont="1" applyFill="1" applyBorder="1" applyAlignment="1">
      <alignment horizontal="center" vertical="center"/>
    </xf>
    <xf numFmtId="1" fontId="18" fillId="2"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0" fillId="2" borderId="0" xfId="0" applyFill="1"/>
    <xf numFmtId="0" fontId="41" fillId="0" borderId="11" xfId="0" applyFont="1" applyBorder="1" applyAlignment="1">
      <alignment horizontal="center" vertical="center" wrapText="1"/>
    </xf>
    <xf numFmtId="1" fontId="41" fillId="11" borderId="1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left" vertical="center" wrapText="1"/>
    </xf>
    <xf numFmtId="0" fontId="41" fillId="0" borderId="33" xfId="0" applyFont="1" applyBorder="1" applyAlignment="1">
      <alignment horizontal="center" vertical="center" wrapText="1"/>
    </xf>
    <xf numFmtId="0" fontId="11" fillId="11" borderId="12" xfId="0" applyFont="1" applyFill="1" applyBorder="1" applyAlignment="1">
      <alignment horizontal="center" vertical="center" wrapText="1"/>
    </xf>
    <xf numFmtId="0" fontId="11" fillId="12" borderId="0" xfId="0" applyFont="1" applyFill="1" applyBorder="1"/>
    <xf numFmtId="0" fontId="11" fillId="12" borderId="1" xfId="0" applyFont="1" applyFill="1" applyBorder="1"/>
    <xf numFmtId="0" fontId="0" fillId="0" borderId="13" xfId="0" applyBorder="1" applyAlignment="1">
      <alignment horizontal="left" vertical="center" wrapText="1"/>
    </xf>
    <xf numFmtId="1" fontId="17" fillId="0"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xf>
    <xf numFmtId="1" fontId="83" fillId="16" borderId="1" xfId="0" applyNumberFormat="1" applyFont="1" applyFill="1" applyBorder="1" applyAlignment="1" applyProtection="1">
      <alignment horizontal="center" vertical="center" wrapText="1"/>
      <protection locked="0"/>
    </xf>
    <xf numFmtId="0" fontId="11" fillId="0" borderId="1" xfId="0" applyFont="1" applyBorder="1" applyAlignment="1"/>
    <xf numFmtId="0" fontId="11" fillId="0" borderId="1" xfId="0" applyFont="1" applyBorder="1" applyAlignment="1">
      <alignment horizontal="right"/>
    </xf>
    <xf numFmtId="0" fontId="0" fillId="0" borderId="1" xfId="0" applyBorder="1" applyAlignment="1">
      <alignment horizontal="right"/>
    </xf>
    <xf numFmtId="1" fontId="83" fillId="16" borderId="29" xfId="0" applyNumberFormat="1" applyFont="1" applyFill="1" applyBorder="1" applyAlignment="1" applyProtection="1">
      <alignment horizontal="center" vertical="center" wrapText="1"/>
      <protection locked="0"/>
    </xf>
    <xf numFmtId="1" fontId="83" fillId="0" borderId="36" xfId="0" applyNumberFormat="1" applyFont="1" applyBorder="1" applyAlignment="1">
      <alignment horizontal="center" vertical="center" wrapText="1"/>
    </xf>
    <xf numFmtId="1" fontId="83" fillId="16" borderId="50" xfId="0" applyNumberFormat="1" applyFont="1" applyFill="1" applyBorder="1" applyAlignment="1" applyProtection="1">
      <alignment horizontal="center" vertical="center" wrapText="1"/>
      <protection locked="0"/>
    </xf>
    <xf numFmtId="0" fontId="4" fillId="0" borderId="1" xfId="0" applyFont="1" applyBorder="1" applyAlignment="1">
      <alignment vertical="center"/>
    </xf>
    <xf numFmtId="0" fontId="2" fillId="0" borderId="1" xfId="0" applyFont="1" applyBorder="1" applyAlignment="1">
      <alignment vertical="center"/>
    </xf>
    <xf numFmtId="9" fontId="11" fillId="0" borderId="29" xfId="1" applyFont="1" applyFill="1" applyBorder="1" applyAlignment="1">
      <alignment horizontal="center" vertical="center" wrapText="1"/>
    </xf>
    <xf numFmtId="1" fontId="18" fillId="2" borderId="29" xfId="0" applyNumberFormat="1" applyFont="1" applyFill="1" applyBorder="1" applyAlignment="1" applyProtection="1">
      <alignment horizontal="center" vertical="center"/>
      <protection locked="0"/>
    </xf>
    <xf numFmtId="9" fontId="18" fillId="0" borderId="33" xfId="1" applyFont="1" applyBorder="1" applyAlignment="1">
      <alignment horizontal="center" vertical="center" wrapText="1"/>
    </xf>
    <xf numFmtId="9" fontId="18" fillId="0" borderId="32" xfId="1" applyFont="1" applyBorder="1" applyAlignment="1">
      <alignment horizontal="center" vertical="center" wrapText="1"/>
    </xf>
    <xf numFmtId="0" fontId="0" fillId="0" borderId="1" xfId="0" applyBorder="1" applyAlignment="1">
      <alignment horizontal="center" wrapText="1"/>
    </xf>
    <xf numFmtId="1" fontId="0" fillId="0" borderId="1" xfId="0" applyNumberFormat="1" applyBorder="1" applyAlignment="1">
      <alignment horizontal="center" vertical="center" wrapText="1"/>
    </xf>
    <xf numFmtId="0" fontId="17" fillId="2" borderId="29"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0" fontId="2" fillId="7" borderId="3" xfId="0" applyFont="1" applyFill="1" applyBorder="1" applyAlignment="1">
      <alignment horizontal="center" vertical="center" wrapText="1"/>
    </xf>
    <xf numFmtId="0" fontId="11" fillId="2" borderId="1" xfId="0" applyFont="1" applyFill="1" applyBorder="1"/>
    <xf numFmtId="1" fontId="0" fillId="0" borderId="1" xfId="0" applyNumberFormat="1" applyBorder="1" applyAlignment="1">
      <alignment horizontal="center"/>
    </xf>
    <xf numFmtId="1" fontId="0" fillId="0" borderId="0" xfId="0" applyNumberFormat="1" applyBorder="1" applyAlignment="1">
      <alignment horizontal="center" vertical="center" wrapText="1"/>
    </xf>
    <xf numFmtId="1" fontId="13" fillId="7" borderId="29"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 fontId="2" fillId="0" borderId="1" xfId="0" applyNumberFormat="1" applyFont="1"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0" fillId="2" borderId="0" xfId="0" applyFill="1" applyBorder="1" applyAlignment="1">
      <alignment horizontal="center" vertical="center" wrapText="1"/>
    </xf>
    <xf numFmtId="0" fontId="16" fillId="0" borderId="0" xfId="0" applyFont="1" applyBorder="1" applyAlignment="1">
      <alignment horizontal="right" vertical="center" wrapText="1"/>
    </xf>
    <xf numFmtId="1" fontId="17" fillId="0" borderId="0" xfId="0" applyNumberFormat="1" applyFont="1" applyBorder="1" applyAlignment="1">
      <alignment horizontal="center" vertical="center" wrapText="1"/>
    </xf>
    <xf numFmtId="1" fontId="16" fillId="0" borderId="0" xfId="0" applyNumberFormat="1" applyFont="1" applyBorder="1" applyAlignment="1">
      <alignment horizontal="center" vertical="center" wrapText="1"/>
    </xf>
    <xf numFmtId="9" fontId="2" fillId="0" borderId="0" xfId="1" applyFont="1" applyBorder="1" applyAlignment="1">
      <alignment horizontal="center" vertical="center"/>
    </xf>
    <xf numFmtId="1" fontId="2" fillId="0" borderId="0" xfId="0" applyNumberFormat="1" applyFont="1" applyBorder="1" applyAlignment="1">
      <alignment horizontal="center" vertical="center"/>
    </xf>
    <xf numFmtId="1" fontId="0" fillId="11" borderId="11" xfId="0" applyNumberFormat="1" applyFont="1" applyFill="1" applyBorder="1" applyAlignment="1">
      <alignment horizontal="center" vertical="center" wrapText="1"/>
    </xf>
    <xf numFmtId="1" fontId="11" fillId="0" borderId="40" xfId="0" applyNumberFormat="1" applyFont="1" applyBorder="1" applyAlignment="1">
      <alignment horizontal="center" vertical="center"/>
    </xf>
    <xf numFmtId="0" fontId="16" fillId="0" borderId="1" xfId="0" applyFont="1" applyBorder="1" applyAlignment="1">
      <alignment horizontal="center" vertical="center" wrapText="1"/>
    </xf>
    <xf numFmtId="0" fontId="19" fillId="2" borderId="0" xfId="0" applyFont="1" applyFill="1" applyBorder="1" applyAlignment="1" applyProtection="1">
      <alignment horizontal="center" vertical="center" wrapText="1"/>
      <protection locked="0"/>
    </xf>
    <xf numFmtId="9" fontId="11" fillId="0" borderId="0" xfId="1" applyFont="1" applyFill="1" applyBorder="1" applyAlignment="1">
      <alignment horizontal="center" vertical="center" wrapText="1"/>
    </xf>
    <xf numFmtId="0" fontId="11" fillId="0" borderId="0" xfId="0" applyFont="1" applyFill="1" applyBorder="1" applyAlignment="1">
      <alignment horizontal="right" vertical="center" wrapText="1"/>
    </xf>
    <xf numFmtId="1" fontId="13" fillId="0" borderId="0" xfId="0" applyNumberFormat="1" applyFont="1" applyFill="1" applyBorder="1" applyAlignment="1">
      <alignment horizontal="center" vertical="center"/>
    </xf>
    <xf numFmtId="1" fontId="11"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12" borderId="0" xfId="0" applyFill="1" applyBorder="1" applyAlignment="1">
      <alignment horizontal="right"/>
    </xf>
    <xf numFmtId="0" fontId="0" fillId="0" borderId="67" xfId="0" applyBorder="1" applyAlignment="1"/>
    <xf numFmtId="0" fontId="47" fillId="0" borderId="1" xfId="0" applyFont="1" applyBorder="1" applyAlignment="1">
      <alignment horizontal="center" vertical="top" wrapText="1"/>
    </xf>
    <xf numFmtId="0" fontId="53" fillId="0" borderId="72" xfId="0" applyFont="1" applyBorder="1" applyAlignment="1">
      <alignment horizontal="center" vertical="center" wrapText="1"/>
    </xf>
    <xf numFmtId="0" fontId="53" fillId="0" borderId="80" xfId="0" applyFont="1" applyBorder="1" applyAlignment="1">
      <alignment horizontal="center" vertical="center" wrapText="1"/>
    </xf>
    <xf numFmtId="0" fontId="53" fillId="0" borderId="71" xfId="0" applyFont="1" applyBorder="1" applyAlignment="1">
      <alignment horizontal="center" vertical="center" wrapText="1"/>
    </xf>
    <xf numFmtId="0" fontId="53" fillId="0" borderId="34" xfId="0" applyFont="1" applyBorder="1" applyAlignment="1">
      <alignment horizontal="center" vertical="center" wrapText="1"/>
    </xf>
    <xf numFmtId="0" fontId="53" fillId="0" borderId="55" xfId="0" applyFont="1" applyBorder="1" applyAlignment="1">
      <alignment horizontal="center" vertical="center" wrapText="1"/>
    </xf>
    <xf numFmtId="0" fontId="25" fillId="0" borderId="77" xfId="0" applyFont="1" applyBorder="1" applyAlignment="1">
      <alignment horizontal="center" vertical="center" wrapText="1"/>
    </xf>
    <xf numFmtId="0" fontId="25" fillId="0" borderId="73" xfId="0" applyFont="1" applyBorder="1" applyAlignment="1">
      <alignment horizontal="center" vertical="center" wrapText="1"/>
    </xf>
    <xf numFmtId="0" fontId="25" fillId="0" borderId="72" xfId="0" applyFont="1" applyBorder="1" applyAlignment="1">
      <alignment horizontal="center" vertical="center" wrapText="1"/>
    </xf>
    <xf numFmtId="0" fontId="25" fillId="0" borderId="80" xfId="0" applyFont="1" applyBorder="1" applyAlignment="1">
      <alignment horizontal="center" vertical="center" wrapText="1"/>
    </xf>
    <xf numFmtId="0" fontId="37" fillId="0" borderId="80" xfId="0" applyFont="1" applyBorder="1" applyAlignment="1">
      <alignment horizontal="center" vertical="center" wrapText="1"/>
    </xf>
    <xf numFmtId="0" fontId="53" fillId="0" borderId="75" xfId="0" applyFont="1" applyBorder="1" applyAlignment="1">
      <alignment horizontal="center" vertical="center" wrapText="1"/>
    </xf>
    <xf numFmtId="0" fontId="53" fillId="0" borderId="76" xfId="0" applyFont="1" applyBorder="1" applyAlignment="1">
      <alignment horizontal="center" vertical="center" wrapText="1"/>
    </xf>
    <xf numFmtId="0" fontId="66" fillId="0" borderId="78" xfId="0" applyFont="1" applyBorder="1" applyAlignment="1">
      <alignment horizontal="center" vertical="center" wrapText="1"/>
    </xf>
    <xf numFmtId="0" fontId="66" fillId="0" borderId="79" xfId="0" applyFont="1" applyBorder="1" applyAlignment="1">
      <alignment horizontal="center" vertical="center" wrapText="1"/>
    </xf>
    <xf numFmtId="0" fontId="33" fillId="0" borderId="0" xfId="0" applyFont="1" applyAlignment="1">
      <alignment horizontal="center"/>
    </xf>
    <xf numFmtId="0" fontId="33" fillId="0" borderId="1" xfId="0" applyFont="1" applyBorder="1" applyAlignment="1">
      <alignment horizontal="center"/>
    </xf>
    <xf numFmtId="0" fontId="66" fillId="0" borderId="77" xfId="0" applyFont="1" applyBorder="1" applyAlignment="1">
      <alignment horizontal="center" vertical="center" wrapText="1"/>
    </xf>
    <xf numFmtId="0" fontId="66" fillId="0" borderId="73" xfId="0" applyFont="1" applyBorder="1" applyAlignment="1">
      <alignment horizontal="center" vertical="center" wrapText="1"/>
    </xf>
    <xf numFmtId="0" fontId="53" fillId="0" borderId="54" xfId="0" applyFont="1" applyBorder="1" applyAlignment="1">
      <alignment horizontal="center" vertical="center" wrapText="1"/>
    </xf>
    <xf numFmtId="0" fontId="25" fillId="0" borderId="71" xfId="0" applyFont="1" applyBorder="1" applyAlignment="1">
      <alignment horizontal="center" vertical="center" wrapText="1"/>
    </xf>
    <xf numFmtId="0" fontId="25" fillId="0" borderId="75" xfId="0" applyFont="1" applyBorder="1" applyAlignment="1">
      <alignment horizontal="center" vertical="center" wrapText="1"/>
    </xf>
    <xf numFmtId="0" fontId="25" fillId="0" borderId="87" xfId="0" applyFont="1" applyBorder="1" applyAlignment="1">
      <alignment horizontal="center" vertical="center" wrapText="1"/>
    </xf>
    <xf numFmtId="0" fontId="25" fillId="0" borderId="54" xfId="0" applyFont="1" applyBorder="1" applyAlignment="1">
      <alignment horizontal="center" vertical="center" wrapText="1"/>
    </xf>
    <xf numFmtId="0" fontId="53" fillId="0" borderId="86" xfId="0" applyFont="1" applyBorder="1" applyAlignment="1">
      <alignment horizontal="center" vertical="center" wrapText="1"/>
    </xf>
    <xf numFmtId="0" fontId="53" fillId="0" borderId="84" xfId="0" applyFont="1" applyBorder="1" applyAlignment="1">
      <alignment horizontal="center" vertical="center" wrapText="1"/>
    </xf>
    <xf numFmtId="0" fontId="53" fillId="0" borderId="83" xfId="0" applyFont="1" applyBorder="1" applyAlignment="1">
      <alignment horizontal="center" vertical="center" wrapText="1"/>
    </xf>
    <xf numFmtId="0" fontId="53" fillId="0" borderId="86" xfId="0" applyFont="1" applyBorder="1" applyAlignment="1">
      <alignment vertical="center" wrapText="1"/>
    </xf>
    <xf numFmtId="0" fontId="53" fillId="0" borderId="83" xfId="0" applyFont="1" applyBorder="1" applyAlignment="1">
      <alignment vertical="center" wrapText="1"/>
    </xf>
    <xf numFmtId="0" fontId="61" fillId="0" borderId="72" xfId="0" applyFont="1" applyBorder="1" applyAlignment="1">
      <alignment horizontal="center" vertical="center" wrapText="1"/>
    </xf>
    <xf numFmtId="0" fontId="61" fillId="0" borderId="71" xfId="0" applyFont="1" applyBorder="1" applyAlignment="1">
      <alignment horizontal="center" vertical="center" wrapText="1"/>
    </xf>
    <xf numFmtId="0" fontId="61" fillId="0" borderId="72" xfId="0" applyFont="1" applyBorder="1" applyAlignment="1">
      <alignment horizontal="justify" vertical="center" wrapText="1"/>
    </xf>
    <xf numFmtId="0" fontId="61" fillId="0" borderId="71" xfId="0" applyFont="1" applyBorder="1" applyAlignment="1">
      <alignment horizontal="justify" vertical="center" wrapText="1"/>
    </xf>
    <xf numFmtId="0" fontId="61" fillId="0" borderId="0" xfId="0" applyFont="1" applyAlignment="1">
      <alignment horizontal="center" vertical="center"/>
    </xf>
    <xf numFmtId="1" fontId="18" fillId="2" borderId="11" xfId="0" applyNumberFormat="1" applyFont="1" applyFill="1" applyBorder="1" applyAlignment="1" applyProtection="1">
      <alignment horizontal="center" vertical="center" wrapText="1"/>
      <protection locked="0"/>
    </xf>
    <xf numFmtId="1" fontId="18" fillId="2" borderId="12"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30" fillId="0" borderId="11" xfId="0" applyFont="1" applyBorder="1" applyAlignment="1">
      <alignment horizontal="left" indent="16"/>
    </xf>
    <xf numFmtId="0" fontId="30" fillId="0" borderId="6" xfId="0" applyFont="1" applyBorder="1" applyAlignment="1">
      <alignment horizontal="left" indent="16"/>
    </xf>
    <xf numFmtId="0" fontId="30" fillId="0" borderId="12" xfId="0" applyFont="1" applyBorder="1" applyAlignment="1">
      <alignment horizontal="left" indent="16"/>
    </xf>
    <xf numFmtId="2" fontId="0" fillId="2" borderId="9" xfId="0" applyNumberFormat="1" applyFill="1" applyBorder="1" applyAlignment="1" applyProtection="1">
      <alignment horizontal="center"/>
      <protection locked="0"/>
    </xf>
    <xf numFmtId="2" fontId="0" fillId="2" borderId="10" xfId="0" applyNumberFormat="1" applyFill="1" applyBorder="1" applyAlignment="1" applyProtection="1">
      <alignment horizontal="center"/>
      <protection locked="0"/>
    </xf>
    <xf numFmtId="0" fontId="4" fillId="0" borderId="11" xfId="0" applyFont="1" applyBorder="1" applyAlignment="1">
      <alignment horizontal="right"/>
    </xf>
    <xf numFmtId="0" fontId="4" fillId="0" borderId="6" xfId="0" applyFont="1" applyBorder="1" applyAlignment="1">
      <alignment horizontal="right"/>
    </xf>
    <xf numFmtId="0" fontId="4" fillId="0" borderId="12" xfId="0" applyFont="1" applyBorder="1" applyAlignment="1">
      <alignment horizontal="right"/>
    </xf>
    <xf numFmtId="2" fontId="0" fillId="0" borderId="9" xfId="0" applyNumberFormat="1" applyFill="1" applyBorder="1" applyAlignment="1">
      <alignment horizontal="center"/>
    </xf>
    <xf numFmtId="2" fontId="0" fillId="0" borderId="10" xfId="0" applyNumberFormat="1" applyFill="1" applyBorder="1" applyAlignment="1">
      <alignment horizontal="center"/>
    </xf>
    <xf numFmtId="0" fontId="0" fillId="0" borderId="13" xfId="0" applyFont="1" applyBorder="1" applyAlignment="1">
      <alignment horizontal="left" vertical="top" wrapText="1"/>
    </xf>
    <xf numFmtId="0" fontId="0" fillId="0" borderId="1" xfId="0" applyFont="1" applyBorder="1" applyAlignment="1">
      <alignment horizontal="left" vertical="top" wrapText="1"/>
    </xf>
    <xf numFmtId="0" fontId="11"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2" xfId="0" applyFont="1" applyBorder="1" applyAlignment="1">
      <alignment horizontal="center" vertical="center" wrapText="1"/>
    </xf>
    <xf numFmtId="0" fontId="11" fillId="0" borderId="29" xfId="0" applyFont="1" applyBorder="1" applyAlignment="1">
      <alignment horizontal="center" vertical="center"/>
    </xf>
    <xf numFmtId="0" fontId="11" fillId="0" borderId="9" xfId="0" applyFont="1" applyBorder="1" applyAlignment="1">
      <alignment horizontal="center" vertical="center"/>
    </xf>
    <xf numFmtId="1" fontId="12" fillId="13" borderId="1" xfId="0" applyNumberFormat="1" applyFont="1" applyFill="1" applyBorder="1" applyAlignment="1" applyProtection="1">
      <alignment horizontal="center" vertical="center" wrapText="1"/>
      <protection locked="0"/>
    </xf>
    <xf numFmtId="0" fontId="0" fillId="0" borderId="39" xfId="0" applyFont="1" applyBorder="1" applyAlignment="1">
      <alignment horizontal="left" vertical="top" wrapText="1"/>
    </xf>
    <xf numFmtId="0" fontId="0" fillId="0" borderId="29" xfId="0" applyFont="1" applyBorder="1" applyAlignment="1">
      <alignment horizontal="left" vertical="top" wrapText="1"/>
    </xf>
    <xf numFmtId="0" fontId="5" fillId="9" borderId="44" xfId="0" applyFont="1" applyFill="1" applyBorder="1" applyAlignment="1">
      <alignment horizontal="left"/>
    </xf>
    <xf numFmtId="0" fontId="5" fillId="9" borderId="45" xfId="0" applyFont="1" applyFill="1" applyBorder="1" applyAlignment="1">
      <alignment horizontal="left"/>
    </xf>
    <xf numFmtId="0" fontId="5" fillId="9" borderId="49" xfId="0" applyFont="1" applyFill="1" applyBorder="1" applyAlignment="1">
      <alignment horizontal="left"/>
    </xf>
    <xf numFmtId="0" fontId="15" fillId="0" borderId="34" xfId="0" applyFont="1" applyBorder="1" applyAlignment="1">
      <alignment horizontal="right" vertical="top" wrapText="1"/>
    </xf>
    <xf numFmtId="0" fontId="15" fillId="0" borderId="35" xfId="0" applyFont="1" applyBorder="1" applyAlignment="1">
      <alignment horizontal="right" vertical="top" wrapText="1"/>
    </xf>
    <xf numFmtId="0" fontId="18" fillId="11" borderId="13" xfId="0" applyFont="1" applyFill="1" applyBorder="1" applyAlignment="1">
      <alignment horizontal="left" vertical="center" wrapText="1"/>
    </xf>
    <xf numFmtId="0" fontId="18" fillId="11" borderId="1" xfId="0" applyFont="1" applyFill="1" applyBorder="1" applyAlignment="1">
      <alignment horizontal="left" vertical="center" wrapText="1"/>
    </xf>
    <xf numFmtId="1" fontId="18" fillId="2" borderId="1" xfId="0" applyNumberFormat="1" applyFont="1" applyFill="1" applyBorder="1" applyAlignment="1" applyProtection="1">
      <alignment horizontal="center" vertical="center"/>
      <protection locked="0"/>
    </xf>
    <xf numFmtId="1" fontId="18" fillId="2" borderId="1" xfId="0" applyNumberFormat="1" applyFont="1" applyFill="1" applyBorder="1" applyAlignment="1" applyProtection="1">
      <alignment horizontal="center" vertical="center" wrapText="1"/>
      <protection locked="0"/>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4" borderId="44" xfId="0" applyFont="1" applyFill="1" applyBorder="1" applyAlignment="1">
      <alignment horizontal="left"/>
    </xf>
    <xf numFmtId="0" fontId="7" fillId="4" borderId="45" xfId="0" applyFont="1" applyFill="1" applyBorder="1" applyAlignment="1">
      <alignment horizontal="left"/>
    </xf>
    <xf numFmtId="0" fontId="7" fillId="4" borderId="49" xfId="0" applyFont="1" applyFill="1" applyBorder="1" applyAlignment="1">
      <alignment horizontal="left"/>
    </xf>
    <xf numFmtId="0" fontId="9" fillId="5" borderId="20" xfId="0" applyFont="1" applyFill="1" applyBorder="1" applyAlignment="1">
      <alignment horizontal="center"/>
    </xf>
    <xf numFmtId="0" fontId="10" fillId="6" borderId="24" xfId="0" applyFont="1" applyFill="1" applyBorder="1" applyAlignment="1">
      <alignment horizontal="center" vertical="center"/>
    </xf>
    <xf numFmtId="0" fontId="10" fillId="6" borderId="25" xfId="0" applyFont="1" applyFill="1" applyBorder="1" applyAlignment="1">
      <alignment horizontal="center" vertical="center"/>
    </xf>
    <xf numFmtId="0" fontId="10" fillId="6" borderId="26" xfId="0" applyFont="1" applyFill="1" applyBorder="1" applyAlignment="1">
      <alignment horizontal="center" vertical="center"/>
    </xf>
    <xf numFmtId="0" fontId="11" fillId="0" borderId="11" xfId="0" applyFont="1" applyBorder="1" applyAlignment="1">
      <alignment horizontal="center" vertical="center"/>
    </xf>
    <xf numFmtId="0" fontId="11" fillId="0" borderId="6" xfId="0" applyFont="1" applyBorder="1" applyAlignment="1">
      <alignment horizontal="center" vertical="center"/>
    </xf>
    <xf numFmtId="0" fontId="11" fillId="0" borderId="12" xfId="0" applyFont="1" applyBorder="1" applyAlignment="1">
      <alignment horizontal="center" vertical="center"/>
    </xf>
    <xf numFmtId="0" fontId="12" fillId="2" borderId="27"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3" xfId="0" applyBorder="1" applyAlignment="1">
      <alignment horizontal="left"/>
    </xf>
    <xf numFmtId="0" fontId="0" fillId="0" borderId="1" xfId="0" applyBorder="1" applyAlignment="1">
      <alignment horizontal="left"/>
    </xf>
    <xf numFmtId="0" fontId="0" fillId="0" borderId="1" xfId="0" applyBorder="1" applyAlignment="1">
      <alignment horizontal="center"/>
    </xf>
    <xf numFmtId="0" fontId="0" fillId="0" borderId="15" xfId="0" applyBorder="1" applyAlignment="1">
      <alignment horizontal="left"/>
    </xf>
    <xf numFmtId="0" fontId="0" fillId="0" borderId="16" xfId="0" applyBorder="1" applyAlignment="1">
      <alignment horizontal="left"/>
    </xf>
    <xf numFmtId="0" fontId="0" fillId="0" borderId="0" xfId="0" applyBorder="1" applyAlignment="1">
      <alignment horizontal="left"/>
    </xf>
    <xf numFmtId="0" fontId="0" fillId="7" borderId="13" xfId="0" applyFont="1" applyFill="1" applyBorder="1" applyAlignment="1">
      <alignment horizontal="left" vertical="top" wrapText="1"/>
    </xf>
    <xf numFmtId="0" fontId="0" fillId="7" borderId="1" xfId="0" applyFont="1" applyFill="1" applyBorder="1" applyAlignment="1">
      <alignment horizontal="left" vertical="top" wrapText="1"/>
    </xf>
    <xf numFmtId="0" fontId="2" fillId="7" borderId="34" xfId="0" applyFont="1" applyFill="1" applyBorder="1" applyAlignment="1">
      <alignment horizontal="center" vertical="center" wrapText="1"/>
    </xf>
    <xf numFmtId="0" fontId="2" fillId="7" borderId="35" xfId="0" applyFont="1" applyFill="1" applyBorder="1" applyAlignment="1">
      <alignment horizontal="center" vertical="center" wrapText="1"/>
    </xf>
    <xf numFmtId="0" fontId="11" fillId="0" borderId="29" xfId="0" applyFont="1" applyFill="1" applyBorder="1" applyAlignment="1">
      <alignment horizontal="center" vertical="center"/>
    </xf>
    <xf numFmtId="0" fontId="11" fillId="0" borderId="9" xfId="0" applyFont="1" applyFill="1" applyBorder="1" applyAlignment="1">
      <alignment horizontal="center" vertical="center"/>
    </xf>
    <xf numFmtId="1" fontId="14" fillId="0" borderId="29" xfId="0" applyNumberFormat="1" applyFont="1" applyBorder="1" applyAlignment="1">
      <alignment horizontal="center" vertical="center"/>
    </xf>
    <xf numFmtId="1" fontId="14" fillId="0" borderId="50" xfId="0" applyNumberFormat="1" applyFont="1" applyBorder="1" applyAlignment="1">
      <alignment horizontal="center" vertical="center"/>
    </xf>
    <xf numFmtId="1" fontId="14" fillId="0" borderId="9" xfId="0" applyNumberFormat="1" applyFont="1" applyBorder="1" applyAlignment="1">
      <alignment horizontal="center" vertical="center"/>
    </xf>
    <xf numFmtId="0" fontId="5" fillId="0" borderId="0" xfId="0" applyFont="1" applyAlignment="1">
      <alignment horizontal="center"/>
    </xf>
    <xf numFmtId="0" fontId="6" fillId="0" borderId="0" xfId="0" applyFont="1" applyAlignment="1">
      <alignment horizontal="center"/>
    </xf>
    <xf numFmtId="1" fontId="6" fillId="2" borderId="1"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8" fillId="2" borderId="1" xfId="0" applyFont="1" applyFill="1" applyBorder="1" applyAlignment="1" applyProtection="1">
      <alignment horizontal="center" vertical="center"/>
      <protection locked="0"/>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0" fillId="0" borderId="19" xfId="0" applyBorder="1" applyAlignment="1">
      <alignment horizontal="left"/>
    </xf>
    <xf numFmtId="0" fontId="0" fillId="0" borderId="20" xfId="0" applyBorder="1" applyAlignment="1">
      <alignment horizontal="left"/>
    </xf>
    <xf numFmtId="0" fontId="30" fillId="0" borderId="1" xfId="0" applyFont="1" applyBorder="1" applyAlignment="1">
      <alignment horizontal="left"/>
    </xf>
    <xf numFmtId="2" fontId="0" fillId="2" borderId="1" xfId="0" applyNumberFormat="1" applyFill="1" applyBorder="1" applyAlignment="1" applyProtection="1">
      <alignment horizontal="center"/>
      <protection locked="0"/>
    </xf>
    <xf numFmtId="2" fontId="0" fillId="2" borderId="14" xfId="0" applyNumberFormat="1" applyFill="1" applyBorder="1" applyAlignment="1" applyProtection="1">
      <alignment horizontal="center"/>
      <protection locked="0"/>
    </xf>
    <xf numFmtId="0" fontId="30" fillId="0" borderId="16" xfId="0" applyFont="1" applyBorder="1" applyAlignment="1">
      <alignment horizontal="left" wrapText="1"/>
    </xf>
    <xf numFmtId="2" fontId="0" fillId="2" borderId="33" xfId="0" applyNumberFormat="1" applyFill="1" applyBorder="1" applyAlignment="1" applyProtection="1">
      <alignment horizontal="center" vertical="center"/>
      <protection locked="0"/>
    </xf>
    <xf numFmtId="2" fontId="0" fillId="2" borderId="28" xfId="0" applyNumberFormat="1" applyFill="1" applyBorder="1" applyAlignment="1" applyProtection="1">
      <alignment horizontal="center" vertical="center"/>
      <protection locked="0"/>
    </xf>
    <xf numFmtId="2" fontId="0" fillId="2" borderId="17" xfId="0" applyNumberFormat="1" applyFill="1" applyBorder="1" applyAlignment="1" applyProtection="1">
      <alignment horizontal="center" vertical="center"/>
      <protection locked="0"/>
    </xf>
    <xf numFmtId="2" fontId="0" fillId="2" borderId="18" xfId="0" applyNumberFormat="1" applyFill="1" applyBorder="1" applyAlignment="1" applyProtection="1">
      <alignment horizontal="center" vertical="center"/>
      <protection locked="0"/>
    </xf>
    <xf numFmtId="0" fontId="30" fillId="0" borderId="19" xfId="0" applyFont="1" applyBorder="1" applyAlignment="1">
      <alignment horizontal="left"/>
    </xf>
    <xf numFmtId="0" fontId="30" fillId="0" borderId="20" xfId="0" applyFont="1" applyBorder="1" applyAlignment="1">
      <alignment horizontal="left"/>
    </xf>
    <xf numFmtId="0" fontId="30" fillId="0" borderId="9" xfId="0" applyFont="1" applyBorder="1" applyAlignment="1">
      <alignment horizontal="left"/>
    </xf>
    <xf numFmtId="0" fontId="30" fillId="0" borderId="11" xfId="0" applyFont="1" applyBorder="1" applyAlignment="1">
      <alignment horizontal="left"/>
    </xf>
    <xf numFmtId="0" fontId="30" fillId="0" borderId="6" xfId="0" applyFont="1" applyBorder="1" applyAlignment="1">
      <alignment horizontal="left"/>
    </xf>
    <xf numFmtId="0" fontId="30" fillId="0" borderId="12" xfId="0" applyFont="1" applyBorder="1" applyAlignment="1">
      <alignment horizontal="left"/>
    </xf>
    <xf numFmtId="0" fontId="11" fillId="6" borderId="20" xfId="0" applyFont="1" applyFill="1" applyBorder="1" applyAlignment="1">
      <alignment horizontal="center" vertical="center"/>
    </xf>
    <xf numFmtId="0" fontId="11" fillId="6" borderId="21"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2" borderId="33" xfId="0" applyFont="1" applyFill="1" applyBorder="1" applyAlignment="1">
      <alignment horizontal="center" vertical="center" wrapText="1"/>
    </xf>
    <xf numFmtId="0" fontId="12" fillId="2" borderId="43"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0" fillId="0" borderId="31" xfId="0" applyFont="1" applyFill="1" applyBorder="1" applyAlignment="1">
      <alignment horizontal="left" vertical="center" wrapText="1" indent="6"/>
    </xf>
    <xf numFmtId="0" fontId="0" fillId="0" borderId="32" xfId="0" applyFont="1" applyFill="1" applyBorder="1" applyAlignment="1">
      <alignment horizontal="left" vertical="center" wrapText="1" indent="6"/>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5" xfId="0" applyFont="1" applyBorder="1" applyAlignment="1">
      <alignment horizontal="left" vertical="top"/>
    </xf>
    <xf numFmtId="0" fontId="0" fillId="0" borderId="12" xfId="0" applyFont="1" applyBorder="1" applyAlignment="1">
      <alignment horizontal="left" vertical="top"/>
    </xf>
    <xf numFmtId="0" fontId="0" fillId="0" borderId="5" xfId="0" applyFont="1" applyFill="1" applyBorder="1" applyAlignment="1">
      <alignment horizontal="left" vertical="center" wrapText="1" indent="6"/>
    </xf>
    <xf numFmtId="0" fontId="0" fillId="0" borderId="12" xfId="0" applyFont="1" applyFill="1" applyBorder="1" applyAlignment="1">
      <alignment horizontal="left" vertical="center" wrapText="1" indent="6"/>
    </xf>
    <xf numFmtId="9" fontId="11" fillId="0" borderId="1" xfId="1" applyFont="1" applyFill="1" applyBorder="1" applyAlignment="1">
      <alignment horizontal="center" vertical="center" wrapText="1"/>
    </xf>
    <xf numFmtId="0" fontId="12" fillId="0" borderId="13" xfId="0" applyFont="1" applyBorder="1" applyAlignment="1">
      <alignment horizontal="left" vertical="top" wrapText="1"/>
    </xf>
    <xf numFmtId="0" fontId="12" fillId="0" borderId="1" xfId="0" applyFont="1" applyBorder="1" applyAlignment="1">
      <alignment horizontal="left" vertical="top" wrapText="1"/>
    </xf>
    <xf numFmtId="0" fontId="0" fillId="0" borderId="11" xfId="0" applyBorder="1" applyAlignment="1">
      <alignment horizontal="center" vertical="center" wrapText="1"/>
    </xf>
    <xf numFmtId="0" fontId="13" fillId="0" borderId="29" xfId="0" applyFont="1" applyFill="1" applyBorder="1" applyAlignment="1">
      <alignment horizontal="center" vertical="center"/>
    </xf>
    <xf numFmtId="0" fontId="13" fillId="0" borderId="9" xfId="0" applyFont="1" applyFill="1" applyBorder="1" applyAlignment="1">
      <alignment horizontal="center" vertical="center"/>
    </xf>
    <xf numFmtId="0" fontId="11" fillId="0" borderId="34" xfId="0" applyFont="1" applyBorder="1" applyAlignment="1">
      <alignment horizontal="right" vertical="center" wrapText="1"/>
    </xf>
    <xf numFmtId="0" fontId="11" fillId="0" borderId="35" xfId="0" applyFont="1" applyBorder="1" applyAlignment="1">
      <alignment horizontal="right" vertical="center" wrapText="1"/>
    </xf>
    <xf numFmtId="1" fontId="11" fillId="0" borderId="40" xfId="0" applyNumberFormat="1" applyFont="1" applyBorder="1" applyAlignment="1">
      <alignment horizontal="center" vertical="center" wrapText="1"/>
    </xf>
    <xf numFmtId="0" fontId="11" fillId="0" borderId="35" xfId="0" applyFont="1" applyBorder="1" applyAlignment="1">
      <alignment horizontal="center" vertical="center" wrapText="1"/>
    </xf>
    <xf numFmtId="1" fontId="2" fillId="0" borderId="40" xfId="0" applyNumberFormat="1" applyFont="1" applyBorder="1" applyAlignment="1">
      <alignment horizontal="center" vertical="center" wrapText="1"/>
    </xf>
    <xf numFmtId="0" fontId="2" fillId="0" borderId="35" xfId="0" applyFont="1" applyBorder="1" applyAlignment="1">
      <alignment horizontal="center" vertical="center" wrapText="1"/>
    </xf>
    <xf numFmtId="9" fontId="11" fillId="0" borderId="40" xfId="1" applyFont="1" applyFill="1" applyBorder="1" applyAlignment="1">
      <alignment horizontal="center" vertical="center" wrapText="1"/>
    </xf>
    <xf numFmtId="9" fontId="11" fillId="0" borderId="35" xfId="1" applyFont="1" applyFill="1" applyBorder="1" applyAlignment="1">
      <alignment horizontal="center" vertical="center" wrapText="1"/>
    </xf>
    <xf numFmtId="0" fontId="5" fillId="9" borderId="2" xfId="0" applyFont="1" applyFill="1" applyBorder="1" applyAlignment="1">
      <alignment horizontal="center"/>
    </xf>
    <xf numFmtId="0" fontId="5" fillId="9" borderId="3" xfId="0" applyFont="1" applyFill="1" applyBorder="1" applyAlignment="1">
      <alignment horizontal="center"/>
    </xf>
    <xf numFmtId="0" fontId="5" fillId="9" borderId="4" xfId="0" applyFont="1" applyFill="1" applyBorder="1" applyAlignment="1">
      <alignment horizontal="center"/>
    </xf>
    <xf numFmtId="0" fontId="9" fillId="5" borderId="44" xfId="0" applyFont="1" applyFill="1" applyBorder="1" applyAlignment="1">
      <alignment horizontal="center"/>
    </xf>
    <xf numFmtId="0" fontId="9" fillId="5" borderId="45" xfId="0" applyFont="1" applyFill="1" applyBorder="1" applyAlignment="1">
      <alignment horizontal="center"/>
    </xf>
    <xf numFmtId="0" fontId="9" fillId="5" borderId="46" xfId="0" applyFont="1" applyFill="1" applyBorder="1" applyAlignment="1">
      <alignment horizontal="center"/>
    </xf>
    <xf numFmtId="0" fontId="12" fillId="0" borderId="39" xfId="0" applyFont="1" applyBorder="1" applyAlignment="1">
      <alignment horizontal="left" vertical="top" wrapText="1"/>
    </xf>
    <xf numFmtId="0" fontId="12" fillId="0" borderId="29" xfId="0" applyFont="1" applyBorder="1" applyAlignment="1">
      <alignment horizontal="left" vertical="top" wrapText="1"/>
    </xf>
    <xf numFmtId="1" fontId="12" fillId="13" borderId="29" xfId="0" applyNumberFormat="1" applyFont="1" applyFill="1" applyBorder="1" applyAlignment="1" applyProtection="1">
      <alignment horizontal="center" vertical="center" wrapText="1"/>
      <protection locked="0"/>
    </xf>
    <xf numFmtId="1" fontId="0" fillId="13" borderId="29" xfId="0" applyNumberFormat="1" applyFill="1" applyBorder="1" applyAlignment="1" applyProtection="1">
      <alignment horizontal="center" vertical="center" wrapText="1"/>
      <protection locked="0"/>
    </xf>
    <xf numFmtId="1" fontId="0" fillId="13" borderId="33" xfId="0" applyNumberFormat="1" applyFill="1" applyBorder="1" applyAlignment="1" applyProtection="1">
      <alignment horizontal="center" vertical="center" wrapText="1"/>
      <protection locked="0"/>
    </xf>
    <xf numFmtId="9" fontId="11" fillId="0" borderId="29" xfId="1" applyFont="1" applyFill="1" applyBorder="1" applyAlignment="1">
      <alignment horizontal="center" vertical="center" wrapText="1"/>
    </xf>
    <xf numFmtId="0" fontId="13" fillId="0" borderId="50" xfId="0" applyFont="1" applyFill="1" applyBorder="1" applyAlignment="1">
      <alignment horizontal="center" vertical="center"/>
    </xf>
    <xf numFmtId="0" fontId="13" fillId="0" borderId="67" xfId="0" applyFont="1" applyFill="1" applyBorder="1" applyAlignment="1">
      <alignment horizontal="center" vertical="center"/>
    </xf>
    <xf numFmtId="1" fontId="0" fillId="13" borderId="1" xfId="0" applyNumberFormat="1" applyFill="1" applyBorder="1" applyAlignment="1" applyProtection="1">
      <alignment horizontal="center" vertical="center" wrapText="1"/>
      <protection locked="0"/>
    </xf>
    <xf numFmtId="1" fontId="0" fillId="13" borderId="11" xfId="0" applyNumberFormat="1" applyFill="1" applyBorder="1" applyAlignment="1" applyProtection="1">
      <alignment horizontal="center" vertical="center" wrapText="1"/>
      <protection locked="0"/>
    </xf>
    <xf numFmtId="9" fontId="18" fillId="0" borderId="11" xfId="1" applyFont="1" applyBorder="1" applyAlignment="1">
      <alignment horizontal="center" vertical="center" wrapText="1"/>
    </xf>
    <xf numFmtId="9" fontId="18" fillId="0" borderId="12" xfId="1" applyFont="1" applyBorder="1" applyAlignment="1">
      <alignment horizontal="center" vertical="center" wrapText="1"/>
    </xf>
    <xf numFmtId="0" fontId="18" fillId="0" borderId="13" xfId="0" applyFont="1" applyBorder="1" applyAlignment="1">
      <alignment horizontal="left" vertical="center" wrapText="1"/>
    </xf>
    <xf numFmtId="0" fontId="18" fillId="0" borderId="1" xfId="0" applyFont="1" applyBorder="1" applyAlignment="1">
      <alignment horizontal="left" vertical="center" wrapText="1"/>
    </xf>
    <xf numFmtId="0" fontId="0" fillId="0" borderId="12" xfId="0" applyBorder="1" applyAlignment="1">
      <alignment horizontal="center" vertical="center" wrapText="1"/>
    </xf>
    <xf numFmtId="1" fontId="18" fillId="2" borderId="11" xfId="0" applyNumberFormat="1" applyFont="1" applyFill="1" applyBorder="1" applyAlignment="1" applyProtection="1">
      <alignment horizontal="center" vertical="center"/>
      <protection locked="0"/>
    </xf>
    <xf numFmtId="1" fontId="18" fillId="2" borderId="12" xfId="0" applyNumberFormat="1" applyFont="1" applyFill="1" applyBorder="1" applyAlignment="1" applyProtection="1">
      <alignment horizontal="center" vertical="center"/>
      <protection locked="0"/>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4" xfId="0" applyFont="1" applyFill="1" applyBorder="1" applyAlignment="1">
      <alignment horizontal="center" vertical="center"/>
    </xf>
    <xf numFmtId="0" fontId="11" fillId="0" borderId="1" xfId="0" applyFont="1" applyBorder="1" applyAlignment="1">
      <alignment horizontal="center" vertical="center"/>
    </xf>
    <xf numFmtId="0" fontId="12" fillId="2" borderId="33" xfId="0" applyFont="1" applyFill="1" applyBorder="1" applyAlignment="1" applyProtection="1">
      <alignment horizontal="center" vertical="center" wrapText="1"/>
      <protection locked="0"/>
    </xf>
    <xf numFmtId="0" fontId="12" fillId="2" borderId="27" xfId="0" applyFont="1" applyFill="1" applyBorder="1" applyAlignment="1" applyProtection="1">
      <alignment horizontal="center" vertical="center" wrapText="1"/>
      <protection locked="0"/>
    </xf>
    <xf numFmtId="0" fontId="12" fillId="2" borderId="28" xfId="0" applyFont="1" applyFill="1" applyBorder="1" applyAlignment="1" applyProtection="1">
      <alignment horizontal="center" vertical="center" wrapText="1"/>
      <protection locked="0"/>
    </xf>
    <xf numFmtId="0" fontId="12" fillId="2" borderId="43"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12" fillId="2" borderId="30" xfId="0" applyFont="1" applyFill="1" applyBorder="1" applyAlignment="1" applyProtection="1">
      <alignment horizontal="center" vertical="center" wrapText="1"/>
      <protection locked="0"/>
    </xf>
    <xf numFmtId="0" fontId="12" fillId="2" borderId="41" xfId="0" applyFont="1" applyFill="1" applyBorder="1" applyAlignment="1" applyProtection="1">
      <alignment horizontal="center" vertical="center" wrapText="1"/>
      <protection locked="0"/>
    </xf>
    <xf numFmtId="0" fontId="12" fillId="2" borderId="42" xfId="0" applyFont="1" applyFill="1" applyBorder="1" applyAlignment="1" applyProtection="1">
      <alignment horizontal="center" vertical="center" wrapText="1"/>
      <protection locked="0"/>
    </xf>
    <xf numFmtId="0" fontId="16" fillId="0" borderId="13"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8" fillId="0" borderId="39" xfId="0" applyFont="1" applyBorder="1" applyAlignment="1">
      <alignment horizontal="left" vertical="center" wrapText="1"/>
    </xf>
    <xf numFmtId="0" fontId="18" fillId="0" borderId="29" xfId="0" applyFont="1" applyBorder="1" applyAlignment="1">
      <alignment horizontal="left" vertical="center" wrapText="1"/>
    </xf>
    <xf numFmtId="9" fontId="18" fillId="0" borderId="33" xfId="1" applyFont="1" applyBorder="1" applyAlignment="1">
      <alignment horizontal="center" vertical="center" wrapText="1"/>
    </xf>
    <xf numFmtId="9" fontId="18" fillId="0" borderId="32" xfId="1" applyFont="1" applyBorder="1" applyAlignment="1">
      <alignment horizontal="center" vertical="center" wrapText="1"/>
    </xf>
    <xf numFmtId="0" fontId="5" fillId="0" borderId="34" xfId="0" applyFont="1" applyBorder="1" applyAlignment="1">
      <alignment horizontal="center"/>
    </xf>
    <xf numFmtId="0" fontId="5" fillId="0" borderId="35" xfId="0" applyFont="1" applyBorder="1" applyAlignment="1">
      <alignment horizontal="center"/>
    </xf>
    <xf numFmtId="1" fontId="15" fillId="0" borderId="40" xfId="0" applyNumberFormat="1" applyFont="1" applyBorder="1" applyAlignment="1">
      <alignment horizontal="center"/>
    </xf>
    <xf numFmtId="1" fontId="15" fillId="0" borderId="35" xfId="0" applyNumberFormat="1" applyFont="1" applyBorder="1" applyAlignment="1">
      <alignment horizontal="center"/>
    </xf>
    <xf numFmtId="9" fontId="5" fillId="0" borderId="40" xfId="0" applyNumberFormat="1" applyFont="1" applyBorder="1" applyAlignment="1">
      <alignment horizontal="center" wrapText="1"/>
    </xf>
    <xf numFmtId="9" fontId="5" fillId="0" borderId="35" xfId="0" applyNumberFormat="1" applyFont="1" applyBorder="1" applyAlignment="1">
      <alignment horizontal="center" wrapText="1"/>
    </xf>
    <xf numFmtId="0" fontId="18" fillId="0" borderId="5" xfId="0" applyFont="1" applyBorder="1" applyAlignment="1">
      <alignment horizontal="center" vertical="center" wrapText="1"/>
    </xf>
    <xf numFmtId="0" fontId="18" fillId="0" borderId="12" xfId="0" applyFont="1" applyBorder="1" applyAlignment="1">
      <alignment horizontal="center" vertical="center" wrapText="1"/>
    </xf>
    <xf numFmtId="1" fontId="18" fillId="2" borderId="17" xfId="0" applyNumberFormat="1" applyFont="1" applyFill="1" applyBorder="1" applyAlignment="1" applyProtection="1">
      <alignment horizontal="center" vertical="center" wrapText="1"/>
      <protection locked="0"/>
    </xf>
    <xf numFmtId="1" fontId="18" fillId="2" borderId="69" xfId="0" applyNumberFormat="1" applyFont="1" applyFill="1" applyBorder="1" applyAlignment="1" applyProtection="1">
      <alignment horizontal="center" vertical="center" wrapText="1"/>
      <protection locked="0"/>
    </xf>
    <xf numFmtId="1" fontId="18" fillId="2" borderId="51" xfId="0" applyNumberFormat="1" applyFont="1" applyFill="1" applyBorder="1" applyAlignment="1" applyProtection="1">
      <alignment horizontal="center" vertical="center" wrapText="1"/>
      <protection locked="0"/>
    </xf>
    <xf numFmtId="0" fontId="18" fillId="0" borderId="5" xfId="0" applyFont="1" applyBorder="1" applyAlignment="1">
      <alignment horizontal="left" vertical="center" wrapText="1"/>
    </xf>
    <xf numFmtId="0" fontId="0" fillId="0" borderId="12" xfId="0" applyBorder="1" applyAlignment="1">
      <alignment horizontal="left" vertical="center" wrapText="1"/>
    </xf>
    <xf numFmtId="0" fontId="5" fillId="9" borderId="44" xfId="0" applyFont="1" applyFill="1" applyBorder="1" applyAlignment="1">
      <alignment horizontal="center" vertical="center"/>
    </xf>
    <xf numFmtId="0" fontId="5" fillId="9" borderId="45" xfId="0" applyFont="1" applyFill="1" applyBorder="1" applyAlignment="1">
      <alignment horizontal="center" vertical="center"/>
    </xf>
    <xf numFmtId="0" fontId="5" fillId="6" borderId="49"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9" fillId="2" borderId="33" xfId="0" applyFont="1" applyFill="1" applyBorder="1" applyAlignment="1" applyProtection="1">
      <alignment horizontal="center" vertical="center" wrapText="1"/>
      <protection locked="0"/>
    </xf>
    <xf numFmtId="0" fontId="19" fillId="2" borderId="27" xfId="0" applyFont="1" applyFill="1" applyBorder="1" applyAlignment="1" applyProtection="1">
      <alignment horizontal="center" vertical="center" wrapText="1"/>
      <protection locked="0"/>
    </xf>
    <xf numFmtId="0" fontId="19" fillId="2" borderId="28" xfId="0" applyFont="1" applyFill="1" applyBorder="1" applyAlignment="1" applyProtection="1">
      <alignment horizontal="center" vertical="center" wrapText="1"/>
      <protection locked="0"/>
    </xf>
    <xf numFmtId="0" fontId="19" fillId="2" borderId="43" xfId="0"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2" borderId="30" xfId="0" applyFont="1" applyFill="1" applyBorder="1" applyAlignment="1" applyProtection="1">
      <alignment horizontal="center" vertical="center" wrapText="1"/>
      <protection locked="0"/>
    </xf>
    <xf numFmtId="0" fontId="19" fillId="2" borderId="41" xfId="0" applyFont="1" applyFill="1" applyBorder="1" applyAlignment="1" applyProtection="1">
      <alignment horizontal="center" vertical="center" wrapText="1"/>
      <protection locked="0"/>
    </xf>
    <xf numFmtId="0" fontId="19" fillId="2" borderId="42" xfId="0" applyFont="1" applyFill="1" applyBorder="1" applyAlignment="1" applyProtection="1">
      <alignment horizontal="center" vertical="center" wrapText="1"/>
      <protection locked="0"/>
    </xf>
    <xf numFmtId="0" fontId="19" fillId="0" borderId="13" xfId="0" applyFont="1" applyBorder="1" applyAlignment="1">
      <alignment horizontal="center" vertical="center"/>
    </xf>
    <xf numFmtId="0" fontId="19" fillId="0" borderId="13" xfId="0" applyFont="1" applyBorder="1" applyAlignment="1">
      <alignment horizontal="left" vertical="center"/>
    </xf>
    <xf numFmtId="0" fontId="19" fillId="0" borderId="1" xfId="0" applyFont="1" applyBorder="1" applyAlignment="1">
      <alignment horizontal="left" vertical="center"/>
    </xf>
    <xf numFmtId="1" fontId="11" fillId="13" borderId="1" xfId="0" applyNumberFormat="1" applyFont="1" applyFill="1" applyBorder="1" applyAlignment="1" applyProtection="1">
      <alignment horizontal="center" vertical="center" wrapText="1"/>
      <protection locked="0"/>
    </xf>
    <xf numFmtId="1" fontId="11" fillId="13" borderId="14" xfId="0" applyNumberFormat="1" applyFont="1" applyFill="1" applyBorder="1" applyAlignment="1" applyProtection="1">
      <alignment horizontal="center" vertical="center" wrapText="1"/>
      <protection locked="0"/>
    </xf>
    <xf numFmtId="0" fontId="19" fillId="0" borderId="39" xfId="0" applyFont="1" applyBorder="1" applyAlignment="1">
      <alignment horizontal="left" vertical="center"/>
    </xf>
    <xf numFmtId="0" fontId="19" fillId="0" borderId="29" xfId="0" applyFont="1" applyBorder="1" applyAlignment="1">
      <alignment horizontal="left" vertical="center"/>
    </xf>
    <xf numFmtId="1" fontId="11" fillId="13" borderId="29" xfId="0" applyNumberFormat="1" applyFont="1" applyFill="1" applyBorder="1" applyAlignment="1" applyProtection="1">
      <alignment horizontal="center" vertical="center" wrapText="1"/>
      <protection locked="0"/>
    </xf>
    <xf numFmtId="1" fontId="11" fillId="13" borderId="47" xfId="0" applyNumberFormat="1" applyFont="1" applyFill="1" applyBorder="1" applyAlignment="1" applyProtection="1">
      <alignment horizontal="center" vertical="center" wrapText="1"/>
      <protection locked="0"/>
    </xf>
    <xf numFmtId="0" fontId="10" fillId="0" borderId="48" xfId="0" applyFont="1" applyBorder="1" applyAlignment="1">
      <alignment horizontal="right" vertical="center"/>
    </xf>
    <xf numFmtId="0" fontId="10" fillId="0" borderId="36" xfId="0" applyFont="1" applyBorder="1" applyAlignment="1">
      <alignment horizontal="right" vertical="center"/>
    </xf>
    <xf numFmtId="1" fontId="11" fillId="0" borderId="36" xfId="0" applyNumberFormat="1" applyFont="1" applyBorder="1" applyAlignment="1">
      <alignment horizontal="center" vertical="center" wrapText="1"/>
    </xf>
    <xf numFmtId="0" fontId="11" fillId="0" borderId="37" xfId="0" applyFont="1" applyBorder="1" applyAlignment="1">
      <alignment horizontal="center" vertical="center" wrapText="1"/>
    </xf>
    <xf numFmtId="0" fontId="5" fillId="7" borderId="19" xfId="0" applyFont="1" applyFill="1" applyBorder="1" applyAlignment="1">
      <alignment horizontal="center"/>
    </xf>
    <xf numFmtId="0" fontId="5" fillId="7" borderId="20" xfId="0" applyFont="1" applyFill="1" applyBorder="1" applyAlignment="1">
      <alignment horizontal="center"/>
    </xf>
    <xf numFmtId="0" fontId="5" fillId="7" borderId="21" xfId="0" applyFont="1" applyFill="1" applyBorder="1" applyAlignment="1">
      <alignment horizontal="center"/>
    </xf>
    <xf numFmtId="0" fontId="12" fillId="0" borderId="1" xfId="0" applyFont="1" applyBorder="1" applyAlignment="1">
      <alignment horizontal="center" wrapText="1"/>
    </xf>
    <xf numFmtId="0" fontId="12" fillId="0" borderId="14" xfId="0" applyFont="1" applyBorder="1" applyAlignment="1">
      <alignment horizontal="center" wrapText="1"/>
    </xf>
    <xf numFmtId="1" fontId="10" fillId="13" borderId="1" xfId="0" applyNumberFormat="1" applyFont="1" applyFill="1" applyBorder="1" applyAlignment="1" applyProtection="1">
      <alignment horizontal="center" vertical="center"/>
      <protection locked="0"/>
    </xf>
    <xf numFmtId="0" fontId="17" fillId="0" borderId="1" xfId="0" applyFont="1" applyBorder="1" applyAlignment="1">
      <alignment horizontal="center" vertical="center" wrapText="1"/>
    </xf>
    <xf numFmtId="1" fontId="17" fillId="0" borderId="1" xfId="0" applyNumberFormat="1" applyFont="1" applyFill="1" applyBorder="1" applyAlignment="1">
      <alignment horizontal="center" vertical="center"/>
    </xf>
    <xf numFmtId="9" fontId="10" fillId="0" borderId="1" xfId="1" applyFont="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19" fillId="2" borderId="27"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38" xfId="0" applyFont="1" applyBorder="1" applyAlignment="1">
      <alignment horizontal="center" vertical="center" wrapText="1"/>
    </xf>
    <xf numFmtId="1" fontId="10" fillId="13" borderId="17" xfId="0" applyNumberFormat="1" applyFont="1" applyFill="1" applyBorder="1" applyAlignment="1" applyProtection="1">
      <alignment horizontal="center" vertical="center"/>
      <protection locked="0"/>
    </xf>
    <xf numFmtId="1" fontId="10" fillId="13" borderId="51" xfId="0" applyNumberFormat="1" applyFont="1" applyFill="1" applyBorder="1" applyAlignment="1" applyProtection="1">
      <alignment horizontal="center" vertical="center"/>
      <protection locked="0"/>
    </xf>
    <xf numFmtId="1" fontId="17" fillId="13" borderId="29" xfId="0" applyNumberFormat="1" applyFont="1" applyFill="1" applyBorder="1" applyAlignment="1" applyProtection="1">
      <alignment horizontal="center"/>
      <protection locked="0"/>
    </xf>
    <xf numFmtId="9" fontId="10" fillId="0" borderId="29" xfId="1" applyFont="1" applyBorder="1" applyAlignment="1">
      <alignment horizontal="center" vertical="center"/>
    </xf>
    <xf numFmtId="1" fontId="10" fillId="0" borderId="36" xfId="0" applyNumberFormat="1" applyFont="1" applyFill="1" applyBorder="1" applyAlignment="1">
      <alignment horizontal="center" vertical="center"/>
    </xf>
    <xf numFmtId="9" fontId="10" fillId="0" borderId="36" xfId="1" applyFont="1" applyBorder="1" applyAlignment="1">
      <alignment horizontal="center" vertical="center"/>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1" fontId="18" fillId="12" borderId="33" xfId="0" applyNumberFormat="1" applyFont="1" applyFill="1" applyBorder="1" applyAlignment="1" applyProtection="1">
      <alignment horizontal="center" vertical="center"/>
      <protection locked="0"/>
    </xf>
    <xf numFmtId="1" fontId="18" fillId="12" borderId="32" xfId="0" applyNumberFormat="1" applyFont="1" applyFill="1" applyBorder="1" applyAlignment="1" applyProtection="1">
      <alignment horizontal="center" vertical="center"/>
      <protection locked="0"/>
    </xf>
    <xf numFmtId="9" fontId="18" fillId="0" borderId="1" xfId="1" applyNumberFormat="1" applyFont="1" applyBorder="1" applyAlignment="1">
      <alignment horizontal="center" vertical="center"/>
    </xf>
    <xf numFmtId="1" fontId="17" fillId="13" borderId="1" xfId="0" applyNumberFormat="1" applyFont="1" applyFill="1" applyBorder="1" applyAlignment="1" applyProtection="1">
      <alignment horizontal="center" vertical="center"/>
      <protection locked="0"/>
    </xf>
    <xf numFmtId="0" fontId="16" fillId="7" borderId="68" xfId="0" applyFont="1" applyFill="1" applyBorder="1" applyAlignment="1">
      <alignment horizontal="left" vertical="center" wrapText="1"/>
    </xf>
    <xf numFmtId="0" fontId="16" fillId="7" borderId="57" xfId="0" applyFont="1" applyFill="1" applyBorder="1" applyAlignment="1">
      <alignment horizontal="left" vertical="center" wrapText="1"/>
    </xf>
    <xf numFmtId="0" fontId="16" fillId="7" borderId="52" xfId="0" applyFont="1" applyFill="1" applyBorder="1" applyAlignment="1">
      <alignment horizontal="left" vertical="center" wrapText="1"/>
    </xf>
    <xf numFmtId="0" fontId="9" fillId="5" borderId="20" xfId="0" applyFont="1" applyFill="1" applyBorder="1" applyAlignment="1">
      <alignment horizontal="center" vertical="center"/>
    </xf>
    <xf numFmtId="1" fontId="18" fillId="12" borderId="1" xfId="0" applyNumberFormat="1" applyFont="1" applyFill="1" applyBorder="1" applyAlignment="1" applyProtection="1">
      <alignment horizontal="center" vertical="center"/>
      <protection locked="0"/>
    </xf>
    <xf numFmtId="0" fontId="16" fillId="7" borderId="6" xfId="0" applyFont="1" applyFill="1" applyBorder="1" applyAlignment="1">
      <alignment horizontal="center" vertical="top" wrapText="1"/>
    </xf>
    <xf numFmtId="1" fontId="16" fillId="7" borderId="11" xfId="0" applyNumberFormat="1" applyFont="1" applyFill="1" applyBorder="1" applyAlignment="1">
      <alignment horizontal="center" vertical="center"/>
    </xf>
    <xf numFmtId="1" fontId="16" fillId="7" borderId="12" xfId="0" applyNumberFormat="1" applyFont="1" applyFill="1" applyBorder="1" applyAlignment="1">
      <alignment horizontal="center" vertical="center"/>
    </xf>
    <xf numFmtId="9" fontId="16" fillId="7" borderId="1" xfId="1" applyNumberFormat="1" applyFont="1" applyFill="1" applyBorder="1" applyAlignment="1">
      <alignment horizontal="center" vertical="center"/>
    </xf>
    <xf numFmtId="0" fontId="18" fillId="0" borderId="1" xfId="0" applyFont="1" applyBorder="1" applyAlignment="1">
      <alignment horizontal="left" vertical="center"/>
    </xf>
    <xf numFmtId="9" fontId="18" fillId="2" borderId="1" xfId="1" applyFont="1" applyFill="1" applyBorder="1" applyAlignment="1" applyProtection="1">
      <alignment horizontal="center" vertical="center"/>
      <protection locked="0"/>
    </xf>
    <xf numFmtId="1" fontId="19" fillId="2" borderId="1" xfId="0" applyNumberFormat="1" applyFont="1" applyFill="1" applyBorder="1" applyAlignment="1" applyProtection="1">
      <alignment horizontal="center" vertical="center"/>
      <protection locked="0"/>
    </xf>
    <xf numFmtId="1" fontId="18" fillId="2" borderId="33" xfId="0" applyNumberFormat="1" applyFont="1" applyFill="1" applyBorder="1" applyAlignment="1" applyProtection="1">
      <alignment horizontal="center" vertical="center"/>
      <protection locked="0"/>
    </xf>
    <xf numFmtId="1" fontId="18" fillId="2" borderId="32" xfId="0" applyNumberFormat="1" applyFont="1" applyFill="1" applyBorder="1" applyAlignment="1" applyProtection="1">
      <alignment horizontal="center" vertical="center"/>
      <protection locked="0"/>
    </xf>
    <xf numFmtId="1" fontId="18" fillId="2" borderId="38" xfId="0" applyNumberFormat="1" applyFont="1" applyFill="1" applyBorder="1" applyAlignment="1" applyProtection="1">
      <alignment horizontal="center" vertical="center"/>
      <protection locked="0"/>
    </xf>
    <xf numFmtId="1" fontId="18" fillId="2" borderId="52" xfId="0" applyNumberFormat="1" applyFont="1" applyFill="1" applyBorder="1" applyAlignment="1" applyProtection="1">
      <alignment horizontal="center" vertical="center"/>
      <protection locked="0"/>
    </xf>
    <xf numFmtId="0" fontId="18" fillId="0" borderId="39" xfId="0" applyFont="1" applyFill="1" applyBorder="1" applyAlignment="1">
      <alignment horizontal="left" vertical="center" wrapText="1"/>
    </xf>
    <xf numFmtId="0" fontId="18" fillId="0" borderId="29" xfId="0" applyFont="1" applyFill="1" applyBorder="1" applyAlignment="1">
      <alignment horizontal="left" vertical="center"/>
    </xf>
    <xf numFmtId="9" fontId="18" fillId="2" borderId="29" xfId="1" applyFont="1" applyFill="1" applyBorder="1" applyAlignment="1" applyProtection="1">
      <alignment horizontal="center" vertical="center"/>
      <protection locked="0"/>
    </xf>
    <xf numFmtId="0" fontId="16" fillId="7" borderId="29" xfId="0" applyFont="1" applyFill="1" applyBorder="1" applyAlignment="1">
      <alignment horizontal="center" vertical="top" wrapText="1"/>
    </xf>
    <xf numFmtId="0" fontId="5" fillId="7" borderId="29" xfId="0" applyFont="1" applyFill="1" applyBorder="1" applyAlignment="1">
      <alignment horizontal="center" vertical="center"/>
    </xf>
    <xf numFmtId="9" fontId="5" fillId="7" borderId="29" xfId="1" applyFont="1" applyFill="1" applyBorder="1" applyAlignment="1">
      <alignment horizontal="center" vertical="center"/>
    </xf>
    <xf numFmtId="0" fontId="18" fillId="0" borderId="13" xfId="0" applyFont="1" applyFill="1" applyBorder="1" applyAlignment="1">
      <alignment horizontal="left" vertical="center" wrapText="1"/>
    </xf>
    <xf numFmtId="0" fontId="18" fillId="0" borderId="1" xfId="0" applyFont="1" applyFill="1" applyBorder="1" applyAlignment="1">
      <alignment horizontal="left" vertical="center"/>
    </xf>
    <xf numFmtId="9" fontId="3" fillId="2" borderId="1" xfId="0" applyNumberFormat="1" applyFont="1" applyFill="1" applyBorder="1" applyAlignment="1" applyProtection="1">
      <alignment horizontal="center" vertical="center"/>
      <protection locked="0"/>
    </xf>
    <xf numFmtId="1" fontId="3" fillId="2" borderId="29" xfId="0" applyNumberFormat="1" applyFont="1" applyFill="1" applyBorder="1" applyAlignment="1" applyProtection="1">
      <alignment horizontal="center" vertical="center"/>
      <protection locked="0"/>
    </xf>
    <xf numFmtId="9" fontId="3" fillId="2" borderId="29" xfId="0" applyNumberFormat="1" applyFont="1" applyFill="1" applyBorder="1" applyAlignment="1" applyProtection="1">
      <alignment horizontal="center" vertical="center"/>
      <protection locked="0"/>
    </xf>
    <xf numFmtId="1" fontId="3" fillId="0" borderId="36" xfId="0" applyNumberFormat="1" applyFont="1" applyBorder="1" applyAlignment="1">
      <alignment horizontal="center" vertical="center"/>
    </xf>
    <xf numFmtId="1" fontId="3" fillId="0" borderId="40" xfId="0" applyNumberFormat="1" applyFont="1" applyBorder="1" applyAlignment="1">
      <alignment horizontal="center" vertical="center"/>
    </xf>
    <xf numFmtId="1" fontId="3" fillId="0" borderId="54" xfId="0" applyNumberFormat="1" applyFont="1" applyBorder="1" applyAlignment="1">
      <alignment horizontal="center" vertical="center"/>
    </xf>
    <xf numFmtId="1" fontId="3" fillId="0" borderId="35" xfId="0" applyNumberFormat="1" applyFont="1" applyBorder="1" applyAlignment="1">
      <alignment horizontal="center" vertical="center"/>
    </xf>
    <xf numFmtId="9" fontId="3" fillId="0" borderId="36" xfId="0" applyNumberFormat="1" applyFont="1" applyBorder="1" applyAlignment="1">
      <alignment horizontal="center" vertical="center"/>
    </xf>
    <xf numFmtId="0" fontId="11" fillId="6" borderId="24" xfId="0" applyFont="1" applyFill="1" applyBorder="1" applyAlignment="1">
      <alignment horizontal="center" vertical="center"/>
    </xf>
    <xf numFmtId="0" fontId="11" fillId="6" borderId="25" xfId="0" applyFont="1" applyFill="1" applyBorder="1" applyAlignment="1">
      <alignment horizontal="center" vertical="center"/>
    </xf>
    <xf numFmtId="0" fontId="11" fillId="6" borderId="26" xfId="0" applyFont="1" applyFill="1" applyBorder="1" applyAlignment="1">
      <alignment horizontal="center" vertical="center"/>
    </xf>
    <xf numFmtId="0" fontId="18" fillId="0" borderId="1" xfId="0" applyFont="1" applyBorder="1" applyAlignment="1">
      <alignment horizontal="center" vertical="center" wrapText="1"/>
    </xf>
    <xf numFmtId="1" fontId="3" fillId="2" borderId="1" xfId="0" applyNumberFormat="1" applyFont="1" applyFill="1" applyBorder="1" applyAlignment="1" applyProtection="1">
      <alignment horizontal="center" vertical="center"/>
      <protection locked="0"/>
    </xf>
    <xf numFmtId="0" fontId="16" fillId="0" borderId="48" xfId="0" applyFont="1" applyFill="1" applyBorder="1" applyAlignment="1">
      <alignment horizontal="center" vertical="top" wrapText="1"/>
    </xf>
    <xf numFmtId="0" fontId="16" fillId="0" borderId="36" xfId="0" applyFont="1" applyFill="1" applyBorder="1" applyAlignment="1">
      <alignment horizontal="center" vertical="top" wrapText="1"/>
    </xf>
    <xf numFmtId="1" fontId="18" fillId="0" borderId="36" xfId="0" applyNumberFormat="1" applyFont="1" applyFill="1" applyBorder="1" applyAlignment="1">
      <alignment horizontal="center" vertical="center"/>
    </xf>
    <xf numFmtId="9" fontId="18" fillId="0" borderId="36" xfId="1" applyFont="1" applyBorder="1" applyAlignment="1">
      <alignment horizontal="center" vertical="center"/>
    </xf>
    <xf numFmtId="0" fontId="5" fillId="9" borderId="44" xfId="0" applyFont="1" applyFill="1" applyBorder="1" applyAlignment="1">
      <alignment horizontal="center"/>
    </xf>
    <xf numFmtId="0" fontId="5" fillId="9" borderId="45" xfId="0" applyFont="1" applyFill="1" applyBorder="1" applyAlignment="1">
      <alignment horizontal="center"/>
    </xf>
    <xf numFmtId="0" fontId="5" fillId="9" borderId="49" xfId="0" applyFont="1" applyFill="1" applyBorder="1" applyAlignment="1">
      <alignment horizontal="center"/>
    </xf>
    <xf numFmtId="1" fontId="0" fillId="2" borderId="11" xfId="0" applyNumberFormat="1" applyFill="1" applyBorder="1" applyAlignment="1" applyProtection="1">
      <alignment horizontal="center"/>
      <protection locked="0"/>
    </xf>
    <xf numFmtId="1" fontId="0" fillId="2" borderId="12" xfId="0" applyNumberFormat="1" applyFill="1" applyBorder="1" applyAlignment="1" applyProtection="1">
      <alignment horizontal="center"/>
      <protection locked="0"/>
    </xf>
    <xf numFmtId="1" fontId="0" fillId="2" borderId="7" xfId="0" applyNumberFormat="1" applyFill="1" applyBorder="1" applyAlignment="1" applyProtection="1">
      <alignment horizontal="center"/>
      <protection locked="0"/>
    </xf>
    <xf numFmtId="1" fontId="0" fillId="7" borderId="11" xfId="0" applyNumberFormat="1" applyFill="1" applyBorder="1" applyAlignment="1">
      <alignment horizontal="center"/>
    </xf>
    <xf numFmtId="1" fontId="0" fillId="7" borderId="12" xfId="0" applyNumberFormat="1" applyFill="1" applyBorder="1" applyAlignment="1">
      <alignment horizontal="center"/>
    </xf>
    <xf numFmtId="1" fontId="0" fillId="7" borderId="7" xfId="0" applyNumberFormat="1" applyFill="1" applyBorder="1" applyAlignment="1">
      <alignment horizontal="center"/>
    </xf>
    <xf numFmtId="0" fontId="5" fillId="9" borderId="53" xfId="0" applyFont="1" applyFill="1" applyBorder="1" applyAlignment="1">
      <alignment horizontal="center"/>
    </xf>
    <xf numFmtId="0" fontId="5" fillId="9" borderId="25" xfId="0" applyFont="1" applyFill="1" applyBorder="1" applyAlignment="1">
      <alignment horizontal="center"/>
    </xf>
    <xf numFmtId="0" fontId="5" fillId="9" borderId="26" xfId="0" applyFont="1" applyFill="1" applyBorder="1" applyAlignment="1">
      <alignment horizontal="center"/>
    </xf>
    <xf numFmtId="0" fontId="9" fillId="5" borderId="53" xfId="0" applyFont="1" applyFill="1" applyBorder="1" applyAlignment="1">
      <alignment horizontal="center" vertical="center"/>
    </xf>
    <xf numFmtId="0" fontId="9" fillId="5" borderId="25" xfId="0" applyFont="1" applyFill="1" applyBorder="1" applyAlignment="1">
      <alignment horizontal="center" vertical="center"/>
    </xf>
    <xf numFmtId="0" fontId="5" fillId="6" borderId="53"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2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4" xfId="0" applyFont="1" applyBorder="1" applyAlignment="1">
      <alignment horizontal="center" vertical="center"/>
    </xf>
    <xf numFmtId="0" fontId="12" fillId="2" borderId="31" xfId="0" applyFont="1" applyFill="1" applyBorder="1" applyAlignment="1" applyProtection="1">
      <alignment horizontal="center" vertical="center" wrapText="1"/>
      <protection locked="0"/>
    </xf>
    <xf numFmtId="0" fontId="0" fillId="2" borderId="27" xfId="0" applyFill="1" applyBorder="1" applyAlignment="1" applyProtection="1">
      <alignment horizontal="center" vertical="center" wrapText="1"/>
      <protection locked="0"/>
    </xf>
    <xf numFmtId="0" fontId="0" fillId="2" borderId="28" xfId="0" applyFill="1" applyBorder="1" applyAlignment="1" applyProtection="1">
      <alignment horizontal="center" vertical="center" wrapText="1"/>
      <protection locked="0"/>
    </xf>
    <xf numFmtId="0" fontId="0" fillId="2" borderId="23" xfId="0" applyFill="1" applyBorder="1" applyAlignment="1" applyProtection="1">
      <alignment horizontal="center" vertical="center" wrapText="1"/>
      <protection locked="0"/>
    </xf>
    <xf numFmtId="0" fontId="0" fillId="2" borderId="0" xfId="0" applyFill="1" applyBorder="1" applyAlignment="1" applyProtection="1">
      <alignment horizontal="center" vertical="center" wrapText="1"/>
      <protection locked="0"/>
    </xf>
    <xf numFmtId="0" fontId="0" fillId="2" borderId="30" xfId="0" applyFill="1" applyBorder="1" applyAlignment="1" applyProtection="1">
      <alignment horizontal="center" vertical="center" wrapText="1"/>
      <protection locked="0"/>
    </xf>
    <xf numFmtId="0" fontId="0" fillId="2" borderId="56" xfId="0" applyFill="1" applyBorder="1" applyAlignment="1" applyProtection="1">
      <alignment horizontal="center" vertical="center" wrapText="1"/>
      <protection locked="0"/>
    </xf>
    <xf numFmtId="0" fontId="0" fillId="2" borderId="41" xfId="0" applyFill="1" applyBorder="1" applyAlignment="1" applyProtection="1">
      <alignment horizontal="center" vertical="center" wrapText="1"/>
      <protection locked="0"/>
    </xf>
    <xf numFmtId="0" fontId="0" fillId="2" borderId="42" xfId="0" applyFill="1" applyBorder="1" applyAlignment="1" applyProtection="1">
      <alignment horizontal="center" vertical="center" wrapText="1"/>
      <protection locked="0"/>
    </xf>
    <xf numFmtId="0" fontId="0" fillId="0" borderId="9" xfId="0" applyBorder="1" applyAlignment="1">
      <alignment horizontal="center" vertical="center" wrapText="1"/>
    </xf>
    <xf numFmtId="0" fontId="12" fillId="0" borderId="9" xfId="0" applyFont="1" applyBorder="1" applyAlignment="1">
      <alignment horizontal="center" vertical="center" wrapText="1"/>
    </xf>
    <xf numFmtId="0" fontId="0" fillId="0" borderId="10" xfId="0" applyBorder="1" applyAlignment="1">
      <alignment horizontal="center" vertical="center" wrapText="1"/>
    </xf>
    <xf numFmtId="1" fontId="0" fillId="2" borderId="33" xfId="0" applyNumberFormat="1" applyFill="1" applyBorder="1" applyAlignment="1" applyProtection="1">
      <alignment horizontal="center"/>
      <protection locked="0"/>
    </xf>
    <xf numFmtId="1" fontId="0" fillId="2" borderId="32" xfId="0" applyNumberFormat="1" applyFill="1" applyBorder="1" applyAlignment="1" applyProtection="1">
      <alignment horizontal="center"/>
      <protection locked="0"/>
    </xf>
    <xf numFmtId="1" fontId="0" fillId="2" borderId="28" xfId="0" applyNumberFormat="1" applyFill="1" applyBorder="1" applyAlignment="1" applyProtection="1">
      <alignment horizontal="center"/>
      <protection locked="0"/>
    </xf>
    <xf numFmtId="0" fontId="7" fillId="0" borderId="34" xfId="0" applyFont="1" applyBorder="1" applyAlignment="1">
      <alignment horizontal="right"/>
    </xf>
    <xf numFmtId="0" fontId="7" fillId="0" borderId="54" xfId="0" applyFont="1" applyBorder="1" applyAlignment="1">
      <alignment horizontal="right"/>
    </xf>
    <xf numFmtId="0" fontId="7" fillId="0" borderId="35" xfId="0" applyFont="1" applyBorder="1" applyAlignment="1">
      <alignment horizontal="right"/>
    </xf>
    <xf numFmtId="1" fontId="7" fillId="0" borderId="40" xfId="0" applyNumberFormat="1" applyFont="1" applyBorder="1" applyAlignment="1">
      <alignment horizontal="center"/>
    </xf>
    <xf numFmtId="1" fontId="7" fillId="0" borderId="35" xfId="0" applyNumberFormat="1" applyFont="1" applyBorder="1" applyAlignment="1">
      <alignment horizontal="center"/>
    </xf>
    <xf numFmtId="1" fontId="7" fillId="0" borderId="55" xfId="0" applyNumberFormat="1" applyFont="1" applyBorder="1" applyAlignment="1">
      <alignment horizontal="center"/>
    </xf>
    <xf numFmtId="9" fontId="0" fillId="0" borderId="1" xfId="1" applyFont="1" applyFill="1" applyBorder="1" applyAlignment="1">
      <alignment horizontal="center"/>
    </xf>
    <xf numFmtId="1" fontId="0" fillId="2" borderId="1" xfId="0" applyNumberFormat="1" applyFont="1" applyFill="1" applyBorder="1" applyAlignment="1" applyProtection="1">
      <alignment horizontal="center"/>
      <protection locked="0"/>
    </xf>
    <xf numFmtId="1" fontId="0" fillId="2" borderId="1" xfId="0" applyNumberFormat="1" applyFont="1" applyFill="1" applyBorder="1" applyAlignment="1" applyProtection="1">
      <alignment horizontal="center" vertical="center"/>
      <protection locked="0"/>
    </xf>
    <xf numFmtId="1" fontId="0" fillId="2" borderId="11" xfId="0" applyNumberFormat="1" applyFont="1" applyFill="1" applyBorder="1" applyAlignment="1" applyProtection="1">
      <alignment horizontal="center" vertical="center"/>
      <protection locked="0"/>
    </xf>
    <xf numFmtId="0" fontId="9" fillId="5" borderId="44" xfId="0" applyFont="1" applyFill="1" applyBorder="1" applyAlignment="1">
      <alignment horizontal="center" vertical="center"/>
    </xf>
    <xf numFmtId="0" fontId="9" fillId="5" borderId="45" xfId="0" applyFont="1" applyFill="1" applyBorder="1" applyAlignment="1">
      <alignment horizontal="center" vertical="center"/>
    </xf>
    <xf numFmtId="0" fontId="5" fillId="6" borderId="44" xfId="0" applyFont="1" applyFill="1" applyBorder="1" applyAlignment="1">
      <alignment horizontal="center" vertical="center"/>
    </xf>
    <xf numFmtId="0" fontId="5" fillId="6" borderId="45" xfId="0" applyFont="1" applyFill="1" applyBorder="1" applyAlignment="1">
      <alignment horizontal="center" vertical="center"/>
    </xf>
    <xf numFmtId="0" fontId="5" fillId="6" borderId="46" xfId="0" applyFont="1" applyFill="1" applyBorder="1" applyAlignment="1">
      <alignment horizontal="center" vertical="center"/>
    </xf>
    <xf numFmtId="0" fontId="12"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47" xfId="0" applyFill="1" applyBorder="1" applyAlignment="1">
      <alignment horizontal="center" vertical="center" wrapText="1"/>
    </xf>
    <xf numFmtId="0" fontId="0" fillId="2" borderId="51"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22" xfId="0" applyFill="1" applyBorder="1" applyAlignment="1">
      <alignment horizontal="center" vertical="center" wrapText="1"/>
    </xf>
    <xf numFmtId="0" fontId="5" fillId="6" borderId="20" xfId="0" applyFont="1" applyFill="1" applyBorder="1" applyAlignment="1">
      <alignment horizontal="center" vertical="center"/>
    </xf>
    <xf numFmtId="0" fontId="5" fillId="6" borderId="21" xfId="0" applyFont="1" applyFill="1" applyBorder="1" applyAlignment="1">
      <alignment horizontal="center" vertical="center"/>
    </xf>
    <xf numFmtId="9" fontId="12" fillId="0" borderId="1" xfId="1" applyFont="1" applyFill="1" applyBorder="1" applyAlignment="1">
      <alignment horizontal="center" vertical="center" wrapText="1"/>
    </xf>
    <xf numFmtId="0" fontId="0" fillId="2" borderId="33" xfId="0" applyFill="1" applyBorder="1" applyAlignment="1">
      <alignment horizontal="center" vertical="center" wrapText="1"/>
    </xf>
    <xf numFmtId="0" fontId="0" fillId="2" borderId="27"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43" xfId="0" applyFill="1" applyBorder="1" applyAlignment="1">
      <alignment horizontal="center" vertical="center" wrapText="1"/>
    </xf>
    <xf numFmtId="0" fontId="0" fillId="2" borderId="0"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42" xfId="0" applyFill="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1" fontId="27" fillId="2" borderId="1" xfId="0" applyNumberFormat="1" applyFont="1" applyFill="1" applyBorder="1" applyAlignment="1" applyProtection="1">
      <alignment horizontal="center" vertical="center" wrapText="1"/>
      <protection locked="0"/>
    </xf>
    <xf numFmtId="1" fontId="27" fillId="2" borderId="11" xfId="0" applyNumberFormat="1" applyFont="1" applyFill="1" applyBorder="1" applyAlignment="1" applyProtection="1">
      <alignment horizontal="center" vertical="center" wrapText="1"/>
      <protection locked="0"/>
    </xf>
    <xf numFmtId="9" fontId="12" fillId="0" borderId="11" xfId="1" applyFont="1" applyFill="1" applyBorder="1" applyAlignment="1">
      <alignment horizontal="center" vertical="center"/>
    </xf>
    <xf numFmtId="9" fontId="12" fillId="0" borderId="12" xfId="1" applyFont="1" applyFill="1" applyBorder="1" applyAlignment="1">
      <alignment horizontal="center" vertical="center"/>
    </xf>
    <xf numFmtId="0" fontId="7" fillId="0" borderId="48" xfId="0" applyFont="1" applyBorder="1" applyAlignment="1">
      <alignment horizontal="right"/>
    </xf>
    <xf numFmtId="0" fontId="7" fillId="0" borderId="36" xfId="0" applyFont="1" applyBorder="1" applyAlignment="1">
      <alignment horizontal="right"/>
    </xf>
    <xf numFmtId="0" fontId="3" fillId="0" borderId="36" xfId="0" applyFont="1" applyBorder="1" applyAlignment="1">
      <alignment horizontal="center" vertical="center"/>
    </xf>
    <xf numFmtId="1" fontId="4" fillId="0" borderId="36" xfId="0" applyNumberFormat="1" applyFont="1" applyBorder="1" applyAlignment="1">
      <alignment horizontal="center" vertical="center" wrapText="1"/>
    </xf>
    <xf numFmtId="9" fontId="4" fillId="0" borderId="36" xfId="1" applyFont="1" applyFill="1" applyBorder="1" applyAlignment="1">
      <alignment horizontal="center"/>
    </xf>
    <xf numFmtId="1" fontId="0" fillId="7" borderId="29" xfId="0" applyNumberFormat="1" applyFont="1" applyFill="1" applyBorder="1" applyAlignment="1">
      <alignment horizontal="center"/>
    </xf>
    <xf numFmtId="1" fontId="0" fillId="7" borderId="33" xfId="0" applyNumberFormat="1" applyFont="1" applyFill="1" applyBorder="1" applyAlignment="1">
      <alignment horizontal="center"/>
    </xf>
    <xf numFmtId="9" fontId="0" fillId="7" borderId="29" xfId="1" applyFont="1" applyFill="1" applyBorder="1" applyAlignment="1">
      <alignment horizontal="center"/>
    </xf>
    <xf numFmtId="1" fontId="0" fillId="0" borderId="1" xfId="0" applyNumberFormat="1" applyBorder="1" applyAlignment="1">
      <alignment horizontal="center" vertical="center"/>
    </xf>
    <xf numFmtId="1" fontId="0" fillId="0" borderId="29" xfId="0" applyNumberFormat="1" applyBorder="1" applyAlignment="1">
      <alignment horizontal="center" vertical="center"/>
    </xf>
    <xf numFmtId="1" fontId="0" fillId="2" borderId="29" xfId="0" applyNumberFormat="1" applyFont="1" applyFill="1" applyBorder="1" applyAlignment="1">
      <alignment horizontal="center"/>
    </xf>
    <xf numFmtId="1" fontId="0" fillId="2" borderId="33" xfId="0" applyNumberFormat="1" applyFont="1" applyFill="1" applyBorder="1" applyAlignment="1">
      <alignment horizontal="center"/>
    </xf>
    <xf numFmtId="9" fontId="0" fillId="0" borderId="11" xfId="1" applyFont="1" applyFill="1" applyBorder="1" applyAlignment="1">
      <alignment horizontal="center"/>
    </xf>
    <xf numFmtId="9" fontId="0" fillId="0" borderId="12" xfId="1" applyFont="1" applyFill="1" applyBorder="1" applyAlignment="1">
      <alignment horizontal="center"/>
    </xf>
    <xf numFmtId="9" fontId="0" fillId="0" borderId="33" xfId="1" applyFont="1" applyFill="1" applyBorder="1" applyAlignment="1">
      <alignment horizontal="center"/>
    </xf>
    <xf numFmtId="9" fontId="0" fillId="0" borderId="32" xfId="1" applyFont="1" applyFill="1" applyBorder="1" applyAlignment="1">
      <alignment horizontal="center"/>
    </xf>
    <xf numFmtId="0" fontId="19" fillId="0" borderId="13" xfId="0" applyFont="1" applyBorder="1" applyAlignment="1">
      <alignment horizontal="left" vertical="center" wrapText="1"/>
    </xf>
    <xf numFmtId="0" fontId="19" fillId="0" borderId="1" xfId="0" applyFont="1" applyBorder="1" applyAlignment="1">
      <alignment horizontal="left" vertical="center" wrapText="1"/>
    </xf>
    <xf numFmtId="1" fontId="19" fillId="2" borderId="1" xfId="0" applyNumberFormat="1" applyFont="1" applyFill="1" applyBorder="1" applyAlignment="1" applyProtection="1">
      <alignment horizontal="center" vertical="center" wrapText="1"/>
      <protection locked="0"/>
    </xf>
    <xf numFmtId="1" fontId="19" fillId="2" borderId="14" xfId="0" applyNumberFormat="1" applyFont="1" applyFill="1" applyBorder="1" applyAlignment="1" applyProtection="1">
      <alignment horizontal="center" vertical="center" wrapText="1"/>
      <protection locked="0"/>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1" fontId="19" fillId="2" borderId="16" xfId="0" applyNumberFormat="1" applyFont="1" applyFill="1" applyBorder="1" applyAlignment="1" applyProtection="1">
      <alignment horizontal="center" vertical="center" wrapText="1"/>
      <protection locked="0"/>
    </xf>
    <xf numFmtId="1" fontId="19" fillId="2" borderId="22" xfId="0" applyNumberFormat="1" applyFont="1" applyFill="1" applyBorder="1" applyAlignment="1" applyProtection="1">
      <alignment horizontal="center" vertical="center" wrapText="1"/>
      <protection locked="0"/>
    </xf>
    <xf numFmtId="0" fontId="5" fillId="9" borderId="23" xfId="0" applyFont="1" applyFill="1" applyBorder="1" applyAlignment="1">
      <alignment horizontal="center"/>
    </xf>
    <xf numFmtId="0" fontId="5" fillId="9" borderId="0" xfId="0" applyFont="1" applyFill="1" applyBorder="1" applyAlignment="1">
      <alignment horizontal="center"/>
    </xf>
    <xf numFmtId="0" fontId="10" fillId="5" borderId="19" xfId="0" applyFont="1" applyFill="1" applyBorder="1" applyAlignment="1">
      <alignment horizontal="left" vertical="center"/>
    </xf>
    <xf numFmtId="0" fontId="10" fillId="5" borderId="20" xfId="0" applyFont="1" applyFill="1" applyBorder="1" applyAlignment="1">
      <alignment horizontal="left" vertical="center"/>
    </xf>
    <xf numFmtId="0" fontId="10" fillId="5" borderId="20" xfId="0" applyFont="1" applyFill="1" applyBorder="1" applyAlignment="1">
      <alignment horizontal="center" vertical="center" wrapText="1"/>
    </xf>
    <xf numFmtId="0" fontId="10" fillId="5" borderId="21" xfId="0" applyFont="1" applyFill="1" applyBorder="1" applyAlignment="1">
      <alignment horizontal="center" vertical="center" wrapText="1"/>
    </xf>
    <xf numFmtId="1" fontId="27" fillId="2" borderId="29" xfId="0" applyNumberFormat="1" applyFont="1" applyFill="1" applyBorder="1" applyAlignment="1" applyProtection="1">
      <alignment horizontal="center" vertical="center" wrapText="1"/>
      <protection locked="0"/>
    </xf>
    <xf numFmtId="1" fontId="27" fillId="2" borderId="33" xfId="0" applyNumberFormat="1" applyFont="1" applyFill="1" applyBorder="1" applyAlignment="1" applyProtection="1">
      <alignment horizontal="center" vertical="center" wrapText="1"/>
      <protection locked="0"/>
    </xf>
    <xf numFmtId="9" fontId="12" fillId="0" borderId="33" xfId="1" applyFont="1" applyFill="1" applyBorder="1" applyAlignment="1">
      <alignment horizontal="center" vertical="center"/>
    </xf>
    <xf numFmtId="9" fontId="12" fillId="0" borderId="32" xfId="1" applyFont="1" applyFill="1" applyBorder="1" applyAlignment="1">
      <alignment horizontal="center" vertical="center"/>
    </xf>
    <xf numFmtId="0" fontId="4" fillId="0" borderId="34" xfId="0" applyFont="1" applyBorder="1" applyAlignment="1">
      <alignment horizontal="right"/>
    </xf>
    <xf numFmtId="0" fontId="4" fillId="0" borderId="54" xfId="0" applyFont="1" applyBorder="1" applyAlignment="1">
      <alignment horizontal="right"/>
    </xf>
    <xf numFmtId="0" fontId="4" fillId="0" borderId="35" xfId="0" applyFont="1" applyBorder="1" applyAlignment="1">
      <alignment horizontal="right"/>
    </xf>
    <xf numFmtId="1" fontId="14" fillId="0" borderId="40" xfId="0" applyNumberFormat="1" applyFont="1" applyBorder="1" applyAlignment="1">
      <alignment horizontal="center" vertical="center"/>
    </xf>
    <xf numFmtId="1" fontId="14" fillId="0" borderId="54" xfId="0" applyNumberFormat="1" applyFont="1" applyBorder="1" applyAlignment="1">
      <alignment horizontal="center" vertical="center"/>
    </xf>
    <xf numFmtId="9" fontId="11" fillId="0" borderId="40" xfId="1" applyFont="1" applyFill="1" applyBorder="1" applyAlignment="1">
      <alignment horizontal="center" vertical="center"/>
    </xf>
    <xf numFmtId="9" fontId="11" fillId="0" borderId="35" xfId="1" applyFont="1" applyFill="1" applyBorder="1" applyAlignment="1">
      <alignment horizontal="center" vertical="center"/>
    </xf>
    <xf numFmtId="0" fontId="19" fillId="0" borderId="13"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lignment horizontal="center" vertical="center" wrapText="1"/>
    </xf>
    <xf numFmtId="9" fontId="0" fillId="0" borderId="11" xfId="1" applyFont="1" applyBorder="1" applyAlignment="1">
      <alignment horizontal="center" vertical="center"/>
    </xf>
    <xf numFmtId="9" fontId="0" fillId="0" borderId="12" xfId="1" applyFont="1" applyBorder="1" applyAlignment="1">
      <alignment horizontal="center" vertical="center"/>
    </xf>
    <xf numFmtId="0" fontId="10" fillId="5" borderId="13" xfId="0" applyFont="1" applyFill="1" applyBorder="1" applyAlignment="1">
      <alignment vertical="center" wrapText="1"/>
    </xf>
    <xf numFmtId="0" fontId="10" fillId="5" borderId="1" xfId="0" applyFont="1" applyFill="1" applyBorder="1" applyAlignment="1">
      <alignment vertical="center" wrapText="1"/>
    </xf>
    <xf numFmtId="0" fontId="10" fillId="5" borderId="1" xfId="0" applyFont="1" applyFill="1" applyBorder="1" applyAlignment="1">
      <alignment horizontal="center" vertical="center" wrapText="1"/>
    </xf>
    <xf numFmtId="9" fontId="2" fillId="5" borderId="11" xfId="1" applyFont="1" applyFill="1" applyBorder="1" applyAlignment="1">
      <alignment horizontal="center" vertical="center"/>
    </xf>
    <xf numFmtId="9" fontId="2" fillId="5" borderId="12" xfId="1" applyFont="1" applyFill="1" applyBorder="1" applyAlignment="1">
      <alignment horizontal="center" vertical="center"/>
    </xf>
    <xf numFmtId="0" fontId="19" fillId="8" borderId="1" xfId="0" applyFont="1" applyFill="1" applyBorder="1" applyAlignment="1">
      <alignment horizontal="center" vertical="center" wrapText="1"/>
    </xf>
    <xf numFmtId="0" fontId="0" fillId="2" borderId="33" xfId="0" applyFill="1" applyBorder="1" applyAlignment="1">
      <alignment horizontal="center"/>
    </xf>
    <xf numFmtId="0" fontId="0" fillId="2" borderId="27" xfId="0" applyFill="1" applyBorder="1" applyAlignment="1">
      <alignment horizontal="center"/>
    </xf>
    <xf numFmtId="0" fontId="0" fillId="2" borderId="28" xfId="0" applyFill="1" applyBorder="1" applyAlignment="1">
      <alignment horizontal="center"/>
    </xf>
    <xf numFmtId="0" fontId="0" fillId="2" borderId="43" xfId="0" applyFill="1" applyBorder="1" applyAlignment="1">
      <alignment horizontal="center"/>
    </xf>
    <xf numFmtId="0" fontId="0" fillId="2" borderId="0" xfId="0" applyFill="1" applyBorder="1" applyAlignment="1">
      <alignment horizontal="center"/>
    </xf>
    <xf numFmtId="0" fontId="0" fillId="2" borderId="30" xfId="0" applyFill="1" applyBorder="1" applyAlignment="1">
      <alignment horizontal="center"/>
    </xf>
    <xf numFmtId="0" fontId="0" fillId="2" borderId="57" xfId="0" applyFill="1" applyBorder="1" applyAlignment="1">
      <alignment horizontal="center"/>
    </xf>
    <xf numFmtId="0" fontId="0" fillId="2" borderId="58" xfId="0" applyFill="1" applyBorder="1" applyAlignment="1">
      <alignment horizontal="center"/>
    </xf>
    <xf numFmtId="0" fontId="10" fillId="5" borderId="13"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9" fillId="5" borderId="1" xfId="0" applyFont="1" applyFill="1" applyBorder="1" applyAlignment="1">
      <alignment horizontal="center" vertical="center" wrapText="1"/>
    </xf>
    <xf numFmtId="0" fontId="0" fillId="5" borderId="11" xfId="0" applyFill="1" applyBorder="1" applyAlignment="1">
      <alignment horizontal="center"/>
    </xf>
    <xf numFmtId="0" fontId="0" fillId="5" borderId="12" xfId="0" applyFill="1" applyBorder="1" applyAlignment="1">
      <alignment horizontal="center"/>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3" xfId="0" applyFont="1" applyBorder="1" applyAlignment="1">
      <alignment horizontal="center" vertical="center" wrapText="1"/>
    </xf>
    <xf numFmtId="0" fontId="0" fillId="0" borderId="20" xfId="0" applyBorder="1" applyAlignment="1">
      <alignment horizontal="center" wrapText="1"/>
    </xf>
    <xf numFmtId="0" fontId="0" fillId="0" borderId="1" xfId="0" applyBorder="1" applyAlignment="1">
      <alignment horizontal="center" wrapText="1"/>
    </xf>
    <xf numFmtId="0" fontId="19" fillId="0" borderId="20" xfId="0" applyFont="1" applyBorder="1" applyAlignment="1">
      <alignment horizontal="center" wrapText="1"/>
    </xf>
    <xf numFmtId="0" fontId="19" fillId="0" borderId="1" xfId="0" applyFont="1" applyBorder="1" applyAlignment="1">
      <alignment horizontal="center" wrapText="1"/>
    </xf>
    <xf numFmtId="0" fontId="19" fillId="2" borderId="11"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wrapText="1"/>
      <protection locked="0"/>
    </xf>
    <xf numFmtId="0" fontId="19" fillId="0" borderId="13" xfId="0" applyFont="1" applyBorder="1" applyAlignment="1">
      <alignment horizontal="left" vertical="center" wrapText="1" indent="5"/>
    </xf>
    <xf numFmtId="0" fontId="19" fillId="0" borderId="1" xfId="0" applyFont="1" applyBorder="1" applyAlignment="1">
      <alignment horizontal="left" vertical="center" wrapText="1" indent="5"/>
    </xf>
    <xf numFmtId="0" fontId="19" fillId="2" borderId="1" xfId="0" applyFont="1" applyFill="1" applyBorder="1" applyAlignment="1" applyProtection="1">
      <alignment horizontal="center" vertical="center" wrapText="1"/>
      <protection locked="0"/>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5" borderId="5"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19" fillId="5" borderId="11" xfId="0" applyFont="1" applyFill="1" applyBorder="1" applyAlignment="1">
      <alignment horizontal="center" vertical="center" wrapText="1"/>
    </xf>
    <xf numFmtId="0" fontId="19" fillId="5" borderId="12" xfId="0" applyFont="1" applyFill="1" applyBorder="1" applyAlignment="1">
      <alignment horizontal="center" vertical="center" wrapText="1"/>
    </xf>
    <xf numFmtId="1" fontId="19" fillId="5" borderId="1" xfId="0" applyNumberFormat="1" applyFont="1" applyFill="1" applyBorder="1" applyAlignment="1">
      <alignment horizontal="center" vertical="center" wrapText="1"/>
    </xf>
    <xf numFmtId="1" fontId="19" fillId="8" borderId="1" xfId="0" applyNumberFormat="1" applyFont="1" applyFill="1" applyBorder="1" applyAlignment="1">
      <alignment horizontal="center" vertical="center" wrapText="1"/>
    </xf>
    <xf numFmtId="0" fontId="19" fillId="0" borderId="31" xfId="0" applyFont="1" applyBorder="1" applyAlignment="1">
      <alignment horizontal="left" vertical="center" wrapText="1"/>
    </xf>
    <xf numFmtId="0" fontId="19" fillId="0" borderId="32" xfId="0" applyFont="1" applyBorder="1" applyAlignment="1">
      <alignment horizontal="left" vertical="center" wrapText="1"/>
    </xf>
    <xf numFmtId="1" fontId="19" fillId="2" borderId="33" xfId="0" applyNumberFormat="1" applyFont="1" applyFill="1" applyBorder="1" applyAlignment="1" applyProtection="1">
      <alignment horizontal="center" vertical="center" wrapText="1"/>
      <protection locked="0"/>
    </xf>
    <xf numFmtId="1" fontId="19" fillId="2" borderId="32" xfId="0" applyNumberFormat="1" applyFont="1" applyFill="1" applyBorder="1" applyAlignment="1" applyProtection="1">
      <alignment horizontal="center" vertical="center" wrapText="1"/>
      <protection locked="0"/>
    </xf>
    <xf numFmtId="9" fontId="0" fillId="0" borderId="33" xfId="1" applyFont="1" applyFill="1" applyBorder="1" applyAlignment="1">
      <alignment horizontal="center" vertical="center"/>
    </xf>
    <xf numFmtId="9" fontId="0" fillId="0" borderId="32" xfId="1" applyFont="1" applyFill="1" applyBorder="1" applyAlignment="1">
      <alignment horizontal="center" vertical="center"/>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9" borderId="66" xfId="0" applyFont="1" applyFill="1" applyBorder="1" applyAlignment="1">
      <alignment horizontal="center" vertical="center"/>
    </xf>
    <xf numFmtId="0" fontId="0" fillId="0" borderId="1" xfId="0" applyFill="1" applyBorder="1" applyAlignment="1">
      <alignment horizontal="center" vertical="center" wrapText="1"/>
    </xf>
    <xf numFmtId="0" fontId="3" fillId="5" borderId="5" xfId="0" applyFont="1" applyFill="1" applyBorder="1" applyAlignment="1">
      <alignment horizontal="left"/>
    </xf>
    <xf numFmtId="0" fontId="3" fillId="5" borderId="6" xfId="0" applyFont="1" applyFill="1" applyBorder="1" applyAlignment="1">
      <alignment horizontal="left"/>
    </xf>
    <xf numFmtId="0" fontId="3" fillId="5" borderId="12" xfId="0" applyFont="1" applyFill="1" applyBorder="1" applyAlignment="1">
      <alignment horizontal="left"/>
    </xf>
    <xf numFmtId="0" fontId="10" fillId="0" borderId="48" xfId="0" applyFont="1" applyBorder="1" applyAlignment="1">
      <alignment horizontal="right" vertical="center" wrapText="1"/>
    </xf>
    <xf numFmtId="0" fontId="10" fillId="0" borderId="36" xfId="0" applyFont="1" applyBorder="1" applyAlignment="1">
      <alignment horizontal="right" vertical="center" wrapText="1"/>
    </xf>
    <xf numFmtId="1" fontId="10" fillId="0" borderId="36" xfId="0" applyNumberFormat="1" applyFont="1" applyBorder="1" applyAlignment="1">
      <alignment horizontal="center" vertical="center" wrapText="1"/>
    </xf>
    <xf numFmtId="9" fontId="2" fillId="0" borderId="40" xfId="1" applyFont="1" applyBorder="1" applyAlignment="1">
      <alignment horizontal="center"/>
    </xf>
    <xf numFmtId="9" fontId="2" fillId="0" borderId="35" xfId="1" applyFont="1" applyBorder="1" applyAlignment="1">
      <alignment horizontal="center"/>
    </xf>
    <xf numFmtId="1" fontId="11" fillId="12" borderId="1" xfId="0" applyNumberFormat="1" applyFont="1" applyFill="1" applyBorder="1" applyAlignment="1" applyProtection="1">
      <alignment horizontal="center" vertical="center"/>
      <protection locked="0"/>
    </xf>
    <xf numFmtId="0" fontId="13" fillId="0" borderId="29" xfId="0" applyFont="1" applyFill="1" applyBorder="1" applyAlignment="1">
      <alignment horizontal="center" vertical="center" wrapText="1"/>
    </xf>
    <xf numFmtId="0" fontId="13" fillId="0" borderId="50" xfId="0" applyFont="1" applyFill="1" applyBorder="1" applyAlignment="1">
      <alignment horizontal="center" vertical="center" wrapText="1"/>
    </xf>
    <xf numFmtId="0" fontId="13" fillId="0" borderId="9" xfId="0" applyFont="1" applyFill="1" applyBorder="1" applyAlignment="1">
      <alignment horizontal="center" vertical="center" wrapText="1"/>
    </xf>
    <xf numFmtId="1" fontId="11" fillId="2" borderId="33" xfId="0" applyNumberFormat="1" applyFont="1" applyFill="1" applyBorder="1" applyAlignment="1" applyProtection="1">
      <alignment horizontal="center" vertical="center" wrapText="1"/>
      <protection locked="0"/>
    </xf>
    <xf numFmtId="1" fontId="11" fillId="2" borderId="32" xfId="0" applyNumberFormat="1" applyFont="1" applyFill="1" applyBorder="1" applyAlignment="1" applyProtection="1">
      <alignment horizontal="center" vertical="center" wrapText="1"/>
      <protection locked="0"/>
    </xf>
    <xf numFmtId="1" fontId="11" fillId="2" borderId="43" xfId="0" applyNumberFormat="1" applyFont="1" applyFill="1" applyBorder="1" applyAlignment="1" applyProtection="1">
      <alignment horizontal="center" vertical="center" wrapText="1"/>
      <protection locked="0"/>
    </xf>
    <xf numFmtId="1" fontId="11" fillId="2" borderId="59" xfId="0" applyNumberFormat="1" applyFont="1" applyFill="1" applyBorder="1" applyAlignment="1" applyProtection="1">
      <alignment horizontal="center" vertical="center" wrapText="1"/>
      <protection locked="0"/>
    </xf>
    <xf numFmtId="1" fontId="11" fillId="2" borderId="38" xfId="0" applyNumberFormat="1" applyFont="1" applyFill="1" applyBorder="1" applyAlignment="1" applyProtection="1">
      <alignment horizontal="center" vertical="center" wrapText="1"/>
      <protection locked="0"/>
    </xf>
    <xf numFmtId="1" fontId="11" fillId="2" borderId="52" xfId="0" applyNumberFormat="1" applyFont="1" applyFill="1" applyBorder="1" applyAlignment="1" applyProtection="1">
      <alignment horizontal="center" vertical="center" wrapText="1"/>
      <protection locked="0"/>
    </xf>
    <xf numFmtId="1" fontId="11" fillId="2" borderId="27" xfId="0" applyNumberFormat="1" applyFont="1" applyFill="1" applyBorder="1" applyAlignment="1" applyProtection="1">
      <alignment horizontal="center" vertical="center" wrapText="1"/>
      <protection locked="0"/>
    </xf>
    <xf numFmtId="1" fontId="11" fillId="2" borderId="0" xfId="0" applyNumberFormat="1" applyFont="1" applyFill="1" applyBorder="1" applyAlignment="1" applyProtection="1">
      <alignment horizontal="center" vertical="center" wrapText="1"/>
      <protection locked="0"/>
    </xf>
    <xf numFmtId="1" fontId="11" fillId="2" borderId="57" xfId="0" applyNumberFormat="1" applyFont="1" applyFill="1" applyBorder="1" applyAlignment="1" applyProtection="1">
      <alignment horizontal="center" vertical="center" wrapText="1"/>
      <protection locked="0"/>
    </xf>
    <xf numFmtId="1" fontId="13" fillId="0" borderId="29" xfId="0" applyNumberFormat="1" applyFont="1" applyBorder="1" applyAlignment="1">
      <alignment horizontal="center" vertical="center"/>
    </xf>
    <xf numFmtId="1" fontId="13" fillId="0" borderId="50" xfId="0" applyNumberFormat="1" applyFont="1" applyBorder="1" applyAlignment="1">
      <alignment horizontal="center" vertical="center"/>
    </xf>
    <xf numFmtId="1" fontId="13" fillId="0" borderId="9" xfId="0" applyNumberFormat="1" applyFont="1" applyBorder="1" applyAlignment="1">
      <alignment horizontal="center" vertical="center"/>
    </xf>
    <xf numFmtId="1" fontId="2" fillId="2" borderId="1" xfId="0" applyNumberFormat="1" applyFont="1" applyFill="1" applyBorder="1" applyAlignment="1" applyProtection="1">
      <alignment horizontal="center" vertical="center" wrapText="1"/>
      <protection locked="0"/>
    </xf>
    <xf numFmtId="1" fontId="11" fillId="2" borderId="29" xfId="0" applyNumberFormat="1" applyFont="1" applyFill="1" applyBorder="1" applyAlignment="1" applyProtection="1">
      <alignment horizontal="center" vertical="center"/>
      <protection locked="0"/>
    </xf>
    <xf numFmtId="9" fontId="0" fillId="0" borderId="33" xfId="1" applyFont="1" applyBorder="1" applyAlignment="1">
      <alignment horizontal="center" vertical="center"/>
    </xf>
    <xf numFmtId="9" fontId="0" fillId="0" borderId="32" xfId="1" applyFont="1" applyBorder="1" applyAlignment="1">
      <alignment horizontal="center" vertical="center"/>
    </xf>
    <xf numFmtId="1" fontId="11" fillId="0" borderId="40" xfId="0" applyNumberFormat="1" applyFont="1" applyFill="1" applyBorder="1" applyAlignment="1">
      <alignment horizontal="center" vertical="center"/>
    </xf>
    <xf numFmtId="1" fontId="11" fillId="0" borderId="35" xfId="0" applyNumberFormat="1" applyFont="1" applyFill="1" applyBorder="1" applyAlignment="1">
      <alignment horizontal="center" vertical="center"/>
    </xf>
    <xf numFmtId="1" fontId="11" fillId="0" borderId="54" xfId="0" applyNumberFormat="1" applyFont="1" applyFill="1" applyBorder="1" applyAlignment="1">
      <alignment horizontal="center" vertical="center"/>
    </xf>
    <xf numFmtId="9" fontId="2" fillId="0" borderId="40" xfId="1" applyFont="1" applyBorder="1" applyAlignment="1">
      <alignment horizontal="center" vertical="center"/>
    </xf>
    <xf numFmtId="9" fontId="2" fillId="0" borderId="35" xfId="1" applyFont="1" applyBorder="1" applyAlignment="1">
      <alignment horizontal="center" vertical="center"/>
    </xf>
    <xf numFmtId="1" fontId="11" fillId="2" borderId="1" xfId="0" applyNumberFormat="1" applyFont="1" applyFill="1" applyBorder="1" applyAlignment="1" applyProtection="1">
      <alignment horizontal="center" vertical="center"/>
      <protection locked="0"/>
    </xf>
    <xf numFmtId="0" fontId="5" fillId="6" borderId="54" xfId="0" applyFont="1" applyFill="1" applyBorder="1" applyAlignment="1">
      <alignment horizontal="center" vertical="center"/>
    </xf>
    <xf numFmtId="0" fontId="5" fillId="6" borderId="55" xfId="0" applyFont="1" applyFill="1" applyBorder="1" applyAlignment="1">
      <alignment horizontal="center" vertical="center"/>
    </xf>
    <xf numFmtId="0" fontId="12" fillId="2" borderId="45" xfId="0" applyFont="1" applyFill="1" applyBorder="1" applyAlignment="1">
      <alignment horizontal="center" vertical="center" wrapText="1"/>
    </xf>
    <xf numFmtId="0" fontId="12" fillId="2" borderId="46" xfId="0" applyFont="1" applyFill="1" applyBorder="1" applyAlignment="1">
      <alignment horizontal="center" vertical="center" wrapText="1"/>
    </xf>
    <xf numFmtId="1" fontId="13" fillId="0" borderId="1" xfId="0" applyNumberFormat="1" applyFont="1" applyBorder="1" applyAlignment="1">
      <alignment horizontal="center" vertical="center"/>
    </xf>
    <xf numFmtId="1" fontId="11" fillId="2" borderId="1" xfId="0" applyNumberFormat="1" applyFont="1" applyFill="1" applyBorder="1" applyAlignment="1" applyProtection="1">
      <alignment horizontal="center"/>
      <protection locked="0"/>
    </xf>
    <xf numFmtId="1" fontId="2" fillId="0" borderId="67" xfId="0" applyNumberFormat="1" applyFont="1" applyFill="1" applyBorder="1" applyAlignment="1">
      <alignment horizontal="center" vertical="center" wrapText="1"/>
    </xf>
    <xf numFmtId="9" fontId="2" fillId="0" borderId="36" xfId="1" applyFont="1" applyFill="1" applyBorder="1" applyAlignment="1">
      <alignment horizontal="center" vertical="center" wrapText="1"/>
    </xf>
    <xf numFmtId="0" fontId="5" fillId="9" borderId="44" xfId="0" applyFont="1" applyFill="1" applyBorder="1" applyAlignment="1">
      <alignment horizontal="left" vertical="center"/>
    </xf>
    <xf numFmtId="0" fontId="5" fillId="9" borderId="45" xfId="0" applyFont="1" applyFill="1" applyBorder="1" applyAlignment="1">
      <alignment horizontal="left" vertical="center"/>
    </xf>
    <xf numFmtId="0" fontId="5" fillId="9" borderId="49" xfId="0" applyFont="1" applyFill="1" applyBorder="1" applyAlignment="1">
      <alignment horizontal="left" vertical="center"/>
    </xf>
    <xf numFmtId="9" fontId="2" fillId="0" borderId="1" xfId="1" applyFont="1" applyFill="1" applyBorder="1" applyAlignment="1">
      <alignment horizontal="center" vertical="center" wrapText="1"/>
    </xf>
    <xf numFmtId="9" fontId="2" fillId="0" borderId="29" xfId="1" applyFont="1" applyFill="1" applyBorder="1" applyAlignment="1">
      <alignment horizontal="center" vertical="center" wrapText="1"/>
    </xf>
    <xf numFmtId="9" fontId="11" fillId="0" borderId="1" xfId="1" applyFont="1" applyBorder="1" applyAlignment="1">
      <alignment horizontal="center" vertical="center"/>
    </xf>
    <xf numFmtId="1" fontId="11" fillId="2" borderId="29" xfId="0" applyNumberFormat="1" applyFont="1" applyFill="1" applyBorder="1" applyAlignment="1" applyProtection="1">
      <alignment horizontal="center"/>
      <protection locked="0"/>
    </xf>
    <xf numFmtId="9" fontId="11" fillId="0" borderId="29" xfId="1" applyFont="1" applyBorder="1" applyAlignment="1">
      <alignment horizontal="center" vertical="center"/>
    </xf>
    <xf numFmtId="1" fontId="2" fillId="0" borderId="1" xfId="0" applyNumberFormat="1" applyFont="1" applyBorder="1" applyAlignment="1">
      <alignment horizontal="center" vertical="center"/>
    </xf>
    <xf numFmtId="1" fontId="2" fillId="0" borderId="29" xfId="0" applyNumberFormat="1" applyFont="1" applyBorder="1" applyAlignment="1">
      <alignment horizontal="center" vertical="center"/>
    </xf>
    <xf numFmtId="0" fontId="0" fillId="0" borderId="63" xfId="0" applyBorder="1" applyAlignment="1">
      <alignment horizontal="left"/>
    </xf>
    <xf numFmtId="0" fontId="0" fillId="0" borderId="69" xfId="0" applyBorder="1" applyAlignment="1">
      <alignment horizontal="left"/>
    </xf>
    <xf numFmtId="0" fontId="0" fillId="0" borderId="51" xfId="0" applyBorder="1" applyAlignment="1">
      <alignment horizontal="left"/>
    </xf>
    <xf numFmtId="0" fontId="4" fillId="5" borderId="5" xfId="0" applyFont="1" applyFill="1" applyBorder="1" applyAlignment="1">
      <alignment horizontal="left"/>
    </xf>
    <xf numFmtId="0" fontId="4" fillId="5" borderId="6" xfId="0" applyFont="1" applyFill="1" applyBorder="1" applyAlignment="1">
      <alignment horizontal="left"/>
    </xf>
    <xf numFmtId="0" fontId="4" fillId="5" borderId="12" xfId="0" applyFont="1" applyFill="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12" fillId="2" borderId="9" xfId="0" applyFont="1" applyFill="1" applyBorder="1" applyAlignment="1" applyProtection="1">
      <alignment horizontal="center"/>
      <protection locked="0"/>
    </xf>
    <xf numFmtId="0" fontId="0" fillId="2" borderId="38" xfId="0" applyFill="1" applyBorder="1" applyAlignment="1" applyProtection="1">
      <alignment horizontal="center"/>
      <protection locked="0"/>
    </xf>
    <xf numFmtId="0" fontId="12" fillId="2" borderId="17" xfId="0" applyFont="1" applyFill="1" applyBorder="1" applyAlignment="1" applyProtection="1">
      <alignment horizontal="center"/>
      <protection locked="0"/>
    </xf>
    <xf numFmtId="0" fontId="12" fillId="2" borderId="51" xfId="0" applyFont="1" applyFill="1" applyBorder="1" applyAlignment="1" applyProtection="1">
      <alignment horizontal="center"/>
      <protection locked="0"/>
    </xf>
    <xf numFmtId="1" fontId="13" fillId="0" borderId="36" xfId="0" applyNumberFormat="1" applyFont="1" applyBorder="1" applyAlignment="1">
      <alignment horizontal="center" vertical="center"/>
    </xf>
    <xf numFmtId="1" fontId="11" fillId="0" borderId="36" xfId="0" applyNumberFormat="1" applyFont="1" applyFill="1" applyBorder="1" applyAlignment="1">
      <alignment horizontal="center"/>
    </xf>
    <xf numFmtId="9" fontId="11" fillId="0" borderId="36" xfId="1" applyFont="1" applyBorder="1" applyAlignment="1">
      <alignment horizontal="center" vertical="center"/>
    </xf>
    <xf numFmtId="0" fontId="5" fillId="9" borderId="53" xfId="0" applyFont="1" applyFill="1" applyBorder="1" applyAlignment="1">
      <alignment horizontal="left"/>
    </xf>
    <xf numFmtId="0" fontId="5" fillId="9" borderId="25" xfId="0" applyFont="1" applyFill="1" applyBorder="1" applyAlignment="1">
      <alignment horizontal="left"/>
    </xf>
    <xf numFmtId="0" fontId="5" fillId="9" borderId="65" xfId="0" applyFont="1" applyFill="1" applyBorder="1" applyAlignment="1">
      <alignment horizontal="left"/>
    </xf>
    <xf numFmtId="0" fontId="0" fillId="0" borderId="34" xfId="0" applyBorder="1" applyAlignment="1">
      <alignment horizontal="left"/>
    </xf>
    <xf numFmtId="0" fontId="0" fillId="0" borderId="54" xfId="0" applyBorder="1" applyAlignment="1">
      <alignment horizontal="left"/>
    </xf>
    <xf numFmtId="0" fontId="0" fillId="0" borderId="35" xfId="0" applyBorder="1" applyAlignment="1">
      <alignment horizontal="left"/>
    </xf>
    <xf numFmtId="1" fontId="2" fillId="2" borderId="40" xfId="0" applyNumberFormat="1" applyFont="1" applyFill="1" applyBorder="1" applyAlignment="1" applyProtection="1">
      <alignment horizontal="center"/>
      <protection locked="0"/>
    </xf>
    <xf numFmtId="1" fontId="2" fillId="2" borderId="35" xfId="0" applyNumberFormat="1" applyFont="1" applyFill="1" applyBorder="1" applyAlignment="1" applyProtection="1">
      <alignment horizontal="center"/>
      <protection locked="0"/>
    </xf>
    <xf numFmtId="9" fontId="0" fillId="0" borderId="1" xfId="1" applyFont="1" applyFill="1" applyBorder="1" applyAlignment="1">
      <alignment horizontal="center" vertical="center"/>
    </xf>
    <xf numFmtId="9" fontId="0" fillId="0" borderId="29" xfId="1" applyFont="1" applyFill="1" applyBorder="1" applyAlignment="1">
      <alignment horizontal="center" vertical="center"/>
    </xf>
    <xf numFmtId="0" fontId="47" fillId="2" borderId="45" xfId="0" applyFont="1" applyFill="1" applyBorder="1" applyAlignment="1" applyProtection="1">
      <alignment horizontal="center" vertical="center" wrapText="1"/>
      <protection locked="0"/>
    </xf>
    <xf numFmtId="0" fontId="47" fillId="2" borderId="0" xfId="0" applyFont="1" applyFill="1" applyBorder="1" applyAlignment="1" applyProtection="1">
      <alignment horizontal="center" vertical="center" wrapText="1"/>
      <protection locked="0"/>
    </xf>
    <xf numFmtId="0" fontId="0" fillId="12" borderId="1" xfId="0" applyFill="1" applyBorder="1" applyAlignment="1" applyProtection="1">
      <alignment horizontal="center" vertical="center"/>
      <protection locked="0"/>
    </xf>
    <xf numFmtId="1" fontId="13" fillId="12" borderId="1" xfId="0" applyNumberFormat="1" applyFont="1" applyFill="1" applyBorder="1" applyAlignment="1">
      <alignment horizontal="center" vertical="center" wrapText="1"/>
    </xf>
    <xf numFmtId="0" fontId="11" fillId="12" borderId="1" xfId="0" applyFont="1" applyFill="1" applyBorder="1" applyAlignment="1">
      <alignment horizontal="center" vertical="center" wrapText="1"/>
    </xf>
    <xf numFmtId="1" fontId="12" fillId="12" borderId="1" xfId="0" applyNumberFormat="1" applyFont="1" applyFill="1" applyBorder="1" applyAlignment="1">
      <alignment horizontal="center" vertical="center"/>
    </xf>
    <xf numFmtId="1" fontId="12" fillId="0" borderId="1" xfId="0" applyNumberFormat="1" applyFont="1" applyFill="1" applyBorder="1" applyAlignment="1">
      <alignment horizontal="center" vertical="center"/>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12" xfId="0" applyFont="1" applyFill="1" applyBorder="1" applyAlignment="1">
      <alignment horizontal="left" vertical="top" wrapText="1"/>
    </xf>
    <xf numFmtId="1" fontId="30" fillId="0" borderId="36" xfId="0" applyNumberFormat="1" applyFont="1" applyBorder="1" applyAlignment="1">
      <alignment horizontal="center"/>
    </xf>
    <xf numFmtId="1" fontId="30" fillId="0" borderId="37" xfId="0" applyNumberFormat="1" applyFont="1" applyBorder="1" applyAlignment="1">
      <alignment horizontal="center"/>
    </xf>
    <xf numFmtId="0" fontId="12" fillId="0" borderId="1" xfId="0" applyFont="1" applyBorder="1" applyAlignment="1">
      <alignment horizontal="center"/>
    </xf>
    <xf numFmtId="0" fontId="0" fillId="0" borderId="1" xfId="0" applyBorder="1" applyAlignment="1">
      <alignment horizontal="center" vertical="top" wrapText="1"/>
    </xf>
    <xf numFmtId="0" fontId="13" fillId="0" borderId="1" xfId="0" applyFont="1" applyFill="1" applyBorder="1" applyAlignment="1">
      <alignment horizontal="center" vertical="top" wrapText="1"/>
    </xf>
    <xf numFmtId="0" fontId="0" fillId="0" borderId="11" xfId="0" applyBorder="1" applyAlignment="1">
      <alignment horizontal="center" vertical="top" wrapText="1"/>
    </xf>
    <xf numFmtId="0" fontId="4" fillId="0" borderId="48" xfId="0" applyFont="1" applyBorder="1" applyAlignment="1">
      <alignment horizontal="right"/>
    </xf>
    <xf numFmtId="0" fontId="4" fillId="0" borderId="36" xfId="0" applyFont="1" applyBorder="1" applyAlignment="1">
      <alignment horizontal="right"/>
    </xf>
    <xf numFmtId="1" fontId="4" fillId="0" borderId="36" xfId="0" applyNumberFormat="1" applyFont="1" applyBorder="1" applyAlignment="1">
      <alignment horizontal="center"/>
    </xf>
    <xf numFmtId="9" fontId="30" fillId="0" borderId="36" xfId="1" applyFont="1" applyBorder="1" applyAlignment="1">
      <alignment horizontal="center"/>
    </xf>
    <xf numFmtId="0" fontId="0" fillId="2" borderId="1" xfId="0" applyFill="1" applyBorder="1" applyAlignment="1" applyProtection="1">
      <alignment horizontal="center"/>
      <protection locked="0"/>
    </xf>
    <xf numFmtId="1" fontId="13" fillId="0" borderId="1" xfId="0" applyNumberFormat="1"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0" fontId="27" fillId="2" borderId="29" xfId="0" applyFont="1" applyFill="1" applyBorder="1" applyAlignment="1" applyProtection="1">
      <alignment horizontal="center"/>
      <protection locked="0"/>
    </xf>
    <xf numFmtId="1" fontId="13" fillId="0" borderId="29" xfId="0" applyNumberFormat="1" applyFont="1" applyFill="1" applyBorder="1" applyAlignment="1">
      <alignment horizontal="center" vertical="center" wrapText="1"/>
    </xf>
    <xf numFmtId="0" fontId="11" fillId="2" borderId="29" xfId="0" applyFont="1" applyFill="1" applyBorder="1" applyAlignment="1" applyProtection="1">
      <alignment horizontal="center" vertical="center" wrapText="1"/>
      <protection locked="0"/>
    </xf>
    <xf numFmtId="1" fontId="12" fillId="0" borderId="29" xfId="0" applyNumberFormat="1" applyFont="1" applyFill="1" applyBorder="1" applyAlignment="1">
      <alignment horizontal="center" vertical="center"/>
    </xf>
    <xf numFmtId="0" fontId="10" fillId="5" borderId="6" xfId="0" applyFont="1" applyFill="1" applyBorder="1" applyAlignment="1">
      <alignment horizontal="left" vertical="center" wrapText="1"/>
    </xf>
    <xf numFmtId="0" fontId="5" fillId="6" borderId="2" xfId="0" applyFont="1" applyFill="1" applyBorder="1" applyAlignment="1">
      <alignment horizontal="center" vertical="center"/>
    </xf>
    <xf numFmtId="0" fontId="13" fillId="0" borderId="11" xfId="0" applyFont="1" applyFill="1" applyBorder="1" applyAlignment="1">
      <alignment horizontal="center" vertical="top" wrapText="1"/>
    </xf>
    <xf numFmtId="0" fontId="13" fillId="0" borderId="6" xfId="0" applyFont="1" applyFill="1" applyBorder="1" applyAlignment="1">
      <alignment horizontal="center" vertical="top" wrapText="1"/>
    </xf>
    <xf numFmtId="0" fontId="13" fillId="0" borderId="12" xfId="0" applyFont="1" applyFill="1" applyBorder="1" applyAlignment="1">
      <alignment horizontal="center" vertical="top" wrapText="1"/>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5" borderId="12" xfId="0" applyFont="1" applyFill="1" applyBorder="1" applyAlignment="1">
      <alignment horizontal="left" vertical="center"/>
    </xf>
    <xf numFmtId="0" fontId="15" fillId="0" borderId="48" xfId="0" applyFont="1" applyBorder="1" applyAlignment="1">
      <alignment horizontal="right"/>
    </xf>
    <xf numFmtId="0" fontId="15" fillId="0" borderId="36" xfId="0" applyFont="1" applyBorder="1" applyAlignment="1">
      <alignment horizontal="right"/>
    </xf>
    <xf numFmtId="1" fontId="2" fillId="0" borderId="36" xfId="0" applyNumberFormat="1" applyFont="1" applyBorder="1" applyAlignment="1">
      <alignment horizontal="center"/>
    </xf>
    <xf numFmtId="0" fontId="2" fillId="0" borderId="36" xfId="0" applyFont="1" applyBorder="1" applyAlignment="1">
      <alignment horizontal="center"/>
    </xf>
    <xf numFmtId="1" fontId="11" fillId="0" borderId="36" xfId="0" applyNumberFormat="1" applyFont="1" applyFill="1" applyBorder="1" applyAlignment="1">
      <alignment horizontal="center" vertical="center" wrapText="1"/>
    </xf>
    <xf numFmtId="1" fontId="12" fillId="8" borderId="36" xfId="0" applyNumberFormat="1" applyFont="1" applyFill="1" applyBorder="1" applyAlignment="1">
      <alignment horizontal="center" vertical="center"/>
    </xf>
    <xf numFmtId="1" fontId="12" fillId="0" borderId="36" xfId="0" applyNumberFormat="1" applyFont="1" applyFill="1" applyBorder="1" applyAlignment="1">
      <alignment horizontal="center" vertical="center"/>
    </xf>
    <xf numFmtId="1" fontId="12" fillId="0" borderId="37" xfId="0" applyNumberFormat="1" applyFont="1" applyFill="1" applyBorder="1" applyAlignment="1">
      <alignment horizontal="center" vertical="center"/>
    </xf>
    <xf numFmtId="0" fontId="5" fillId="9" borderId="46" xfId="0" applyFont="1" applyFill="1" applyBorder="1" applyAlignment="1">
      <alignment horizontal="center"/>
    </xf>
    <xf numFmtId="1" fontId="0" fillId="12" borderId="1" xfId="0" applyNumberFormat="1" applyFill="1" applyBorder="1" applyAlignment="1" applyProtection="1">
      <alignment horizontal="center" vertical="center"/>
      <protection locked="0"/>
    </xf>
    <xf numFmtId="1" fontId="13" fillId="0" borderId="11" xfId="0" applyNumberFormat="1" applyFont="1" applyFill="1" applyBorder="1" applyAlignment="1">
      <alignment horizontal="center" vertical="center" wrapText="1"/>
    </xf>
    <xf numFmtId="1" fontId="13" fillId="0" borderId="6" xfId="0" applyNumberFormat="1" applyFont="1" applyFill="1" applyBorder="1" applyAlignment="1">
      <alignment horizontal="center" vertical="center" wrapText="1"/>
    </xf>
    <xf numFmtId="1" fontId="13" fillId="0" borderId="12" xfId="0" applyNumberFormat="1" applyFont="1" applyFill="1" applyBorder="1" applyAlignment="1">
      <alignment horizontal="center" vertical="center" wrapText="1"/>
    </xf>
    <xf numFmtId="1" fontId="11" fillId="12" borderId="1" xfId="0" applyNumberFormat="1" applyFont="1" applyFill="1" applyBorder="1" applyAlignment="1" applyProtection="1">
      <alignment horizontal="center" vertical="center" wrapText="1"/>
      <protection locked="0"/>
    </xf>
    <xf numFmtId="1" fontId="12" fillId="12" borderId="1" xfId="0" applyNumberFormat="1" applyFont="1" applyFill="1" applyBorder="1" applyAlignment="1" applyProtection="1">
      <alignment horizontal="center" vertical="center"/>
      <protection locked="0"/>
    </xf>
    <xf numFmtId="1" fontId="12" fillId="0" borderId="1" xfId="0" applyNumberFormat="1" applyFont="1" applyFill="1" applyBorder="1" applyAlignment="1" applyProtection="1">
      <alignment horizontal="center" vertical="center"/>
      <protection locked="0"/>
    </xf>
    <xf numFmtId="1" fontId="13" fillId="8" borderId="11" xfId="0" applyNumberFormat="1" applyFont="1" applyFill="1" applyBorder="1" applyAlignment="1">
      <alignment horizontal="center" vertical="center" wrapText="1"/>
    </xf>
    <xf numFmtId="1" fontId="13" fillId="8" borderId="6" xfId="0" applyNumberFormat="1" applyFont="1" applyFill="1" applyBorder="1" applyAlignment="1">
      <alignment horizontal="center" vertical="center" wrapText="1"/>
    </xf>
    <xf numFmtId="1" fontId="13" fillId="8" borderId="12" xfId="0"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1" fontId="12" fillId="8" borderId="1" xfId="0" applyNumberFormat="1" applyFont="1" applyFill="1" applyBorder="1" applyAlignment="1">
      <alignment horizontal="center" vertical="center"/>
    </xf>
    <xf numFmtId="1" fontId="84" fillId="8" borderId="11" xfId="0" applyNumberFormat="1" applyFont="1" applyFill="1" applyBorder="1" applyAlignment="1">
      <alignment horizontal="center" vertical="center" wrapText="1"/>
    </xf>
    <xf numFmtId="1" fontId="84" fillId="8" borderId="6" xfId="0" applyNumberFormat="1" applyFont="1" applyFill="1" applyBorder="1" applyAlignment="1">
      <alignment horizontal="center" vertical="center" wrapText="1"/>
    </xf>
    <xf numFmtId="1" fontId="84" fillId="8" borderId="12" xfId="0" applyNumberFormat="1" applyFont="1" applyFill="1" applyBorder="1" applyAlignment="1">
      <alignment horizontal="center" vertical="center" wrapText="1"/>
    </xf>
    <xf numFmtId="0" fontId="0" fillId="2" borderId="1" xfId="0" applyFill="1" applyBorder="1" applyAlignment="1" applyProtection="1">
      <alignment horizontal="center" vertical="center"/>
      <protection locked="0"/>
    </xf>
    <xf numFmtId="1" fontId="13" fillId="8" borderId="1" xfId="0" applyNumberFormat="1" applyFont="1" applyFill="1" applyBorder="1" applyAlignment="1">
      <alignment horizontal="center" vertical="center" wrapText="1"/>
    </xf>
    <xf numFmtId="1" fontId="11" fillId="8"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2" fillId="5" borderId="1" xfId="0" applyFont="1" applyFill="1" applyBorder="1" applyAlignment="1">
      <alignment horizontal="center" vertical="center"/>
    </xf>
    <xf numFmtId="1" fontId="17" fillId="5"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xf>
    <xf numFmtId="0" fontId="0" fillId="2" borderId="11" xfId="0" applyFill="1" applyBorder="1" applyAlignment="1" applyProtection="1">
      <alignment horizontal="center" vertical="center" wrapText="1"/>
      <protection locked="0"/>
    </xf>
    <xf numFmtId="0" fontId="0" fillId="2" borderId="12" xfId="0" applyFill="1" applyBorder="1" applyAlignment="1" applyProtection="1">
      <alignment horizontal="center" vertical="center" wrapText="1"/>
      <protection locked="0"/>
    </xf>
    <xf numFmtId="1" fontId="17"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6" borderId="19" xfId="0" applyFont="1" applyFill="1" applyBorder="1" applyAlignment="1">
      <alignment horizontal="center" vertical="center"/>
    </xf>
    <xf numFmtId="0" fontId="18" fillId="0" borderId="13" xfId="0" applyFont="1" applyBorder="1" applyAlignment="1">
      <alignment horizontal="center" vertical="center" wrapText="1"/>
    </xf>
    <xf numFmtId="0" fontId="0" fillId="2" borderId="29" xfId="0" applyFill="1" applyBorder="1" applyAlignment="1" applyProtection="1">
      <alignment horizontal="center" vertical="center"/>
      <protection locked="0"/>
    </xf>
    <xf numFmtId="1" fontId="13" fillId="8" borderId="29" xfId="0" applyNumberFormat="1"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2" fillId="0" borderId="29" xfId="0" applyFont="1" applyFill="1" applyBorder="1" applyAlignment="1">
      <alignment horizontal="center" vertical="center"/>
    </xf>
    <xf numFmtId="0" fontId="16" fillId="0" borderId="34" xfId="0" applyFont="1" applyBorder="1" applyAlignment="1">
      <alignment horizontal="right" vertical="center" wrapText="1"/>
    </xf>
    <xf numFmtId="0" fontId="16" fillId="0" borderId="54" xfId="0" applyFont="1" applyBorder="1" applyAlignment="1">
      <alignment horizontal="right" vertical="center" wrapText="1"/>
    </xf>
    <xf numFmtId="0" fontId="16" fillId="0" borderId="35" xfId="0" applyFont="1" applyBorder="1" applyAlignment="1">
      <alignment horizontal="right" vertical="center" wrapText="1"/>
    </xf>
    <xf numFmtId="1" fontId="2" fillId="0" borderId="40" xfId="0" applyNumberFormat="1" applyFont="1" applyBorder="1" applyAlignment="1">
      <alignment horizontal="center" vertical="center"/>
    </xf>
    <xf numFmtId="0" fontId="2" fillId="0" borderId="54" xfId="0" applyFont="1" applyBorder="1" applyAlignment="1">
      <alignment horizontal="center" vertical="center"/>
    </xf>
    <xf numFmtId="0" fontId="2" fillId="0" borderId="35" xfId="0" applyFont="1" applyBorder="1" applyAlignment="1">
      <alignment horizontal="center" vertical="center"/>
    </xf>
    <xf numFmtId="1" fontId="2" fillId="0" borderId="35" xfId="0" applyNumberFormat="1" applyFont="1" applyBorder="1" applyAlignment="1">
      <alignment horizontal="center" vertical="center"/>
    </xf>
    <xf numFmtId="1" fontId="2" fillId="8" borderId="40" xfId="0" applyNumberFormat="1" applyFont="1" applyFill="1" applyBorder="1" applyAlignment="1">
      <alignment horizontal="center" vertical="center"/>
    </xf>
    <xf numFmtId="1" fontId="2" fillId="8" borderId="35" xfId="0" applyNumberFormat="1" applyFont="1" applyFill="1" applyBorder="1" applyAlignment="1">
      <alignment horizontal="center" vertical="center"/>
    </xf>
    <xf numFmtId="1" fontId="2" fillId="0" borderId="55" xfId="0" applyNumberFormat="1" applyFont="1" applyBorder="1" applyAlignment="1">
      <alignment horizontal="center" vertical="center"/>
    </xf>
    <xf numFmtId="0" fontId="18" fillId="2" borderId="1" xfId="0" applyFont="1" applyFill="1" applyBorder="1" applyAlignment="1" applyProtection="1">
      <alignment horizontal="center" vertical="center" wrapText="1"/>
      <protection locked="0"/>
    </xf>
    <xf numFmtId="0" fontId="18" fillId="0" borderId="12" xfId="0" applyFont="1" applyBorder="1" applyAlignment="1">
      <alignment horizontal="left" vertical="center" wrapText="1"/>
    </xf>
    <xf numFmtId="0" fontId="18" fillId="0" borderId="29" xfId="0" applyFont="1" applyFill="1" applyBorder="1" applyAlignment="1">
      <alignment horizontal="left" vertical="center" wrapText="1"/>
    </xf>
    <xf numFmtId="0" fontId="18" fillId="2" borderId="29" xfId="0" applyFont="1" applyFill="1" applyBorder="1" applyAlignment="1" applyProtection="1">
      <alignment horizontal="center" vertical="center" wrapText="1"/>
      <protection locked="0"/>
    </xf>
    <xf numFmtId="1" fontId="16" fillId="0" borderId="36"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52" xfId="0" applyFont="1" applyBorder="1" applyAlignment="1">
      <alignment horizontal="center" vertical="center" wrapText="1"/>
    </xf>
    <xf numFmtId="1" fontId="17" fillId="0" borderId="33" xfId="0" applyNumberFormat="1" applyFont="1" applyFill="1" applyBorder="1" applyAlignment="1">
      <alignment horizontal="center" vertical="center" wrapText="1"/>
    </xf>
    <xf numFmtId="1" fontId="17" fillId="0" borderId="32" xfId="0" applyNumberFormat="1" applyFont="1" applyFill="1" applyBorder="1" applyAlignment="1">
      <alignment horizontal="center" vertical="center" wrapText="1"/>
    </xf>
    <xf numFmtId="1" fontId="17" fillId="0" borderId="43" xfId="0" applyNumberFormat="1" applyFont="1" applyFill="1" applyBorder="1" applyAlignment="1">
      <alignment horizontal="center" vertical="center" wrapText="1"/>
    </xf>
    <xf numFmtId="1" fontId="17" fillId="0" borderId="59" xfId="0" applyNumberFormat="1" applyFont="1" applyFill="1" applyBorder="1" applyAlignment="1">
      <alignment horizontal="center" vertical="center" wrapText="1"/>
    </xf>
    <xf numFmtId="0" fontId="18" fillId="0" borderId="31" xfId="0" applyFont="1" applyFill="1" applyBorder="1" applyAlignment="1">
      <alignment horizontal="left" vertical="center" wrapText="1"/>
    </xf>
    <xf numFmtId="0" fontId="18" fillId="0" borderId="32" xfId="0" applyFont="1" applyFill="1" applyBorder="1" applyAlignment="1">
      <alignment horizontal="left" vertical="center" wrapText="1"/>
    </xf>
    <xf numFmtId="1" fontId="17" fillId="0" borderId="36" xfId="0" applyNumberFormat="1" applyFont="1" applyBorder="1" applyAlignment="1">
      <alignment horizontal="center" vertical="center" wrapText="1"/>
    </xf>
    <xf numFmtId="0" fontId="5" fillId="3" borderId="44" xfId="0" applyFont="1" applyFill="1" applyBorder="1" applyAlignment="1">
      <alignment horizontal="center"/>
    </xf>
    <xf numFmtId="0" fontId="5" fillId="3" borderId="45" xfId="0" applyFont="1" applyFill="1" applyBorder="1" applyAlignment="1">
      <alignment horizontal="center"/>
    </xf>
    <xf numFmtId="0" fontId="5" fillId="3" borderId="46" xfId="0" applyFont="1" applyFill="1" applyBorder="1" applyAlignment="1">
      <alignment horizontal="center"/>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1" fontId="4" fillId="0" borderId="1" xfId="0" applyNumberFormat="1" applyFont="1" applyBorder="1" applyAlignment="1">
      <alignment horizontal="center" vertical="center"/>
    </xf>
    <xf numFmtId="0" fontId="30" fillId="2" borderId="1" xfId="0" applyFont="1" applyFill="1" applyBorder="1" applyAlignment="1" applyProtection="1">
      <alignment horizontal="center" wrapText="1"/>
      <protection locked="0"/>
    </xf>
    <xf numFmtId="0" fontId="30" fillId="2" borderId="14" xfId="0" applyFont="1" applyFill="1" applyBorder="1" applyAlignment="1" applyProtection="1">
      <alignment horizontal="center" wrapText="1"/>
      <protection locked="0"/>
    </xf>
    <xf numFmtId="1" fontId="3" fillId="0"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33" fillId="6" borderId="33" xfId="0" applyFont="1" applyFill="1" applyBorder="1" applyAlignment="1">
      <alignment horizontal="center" vertical="center" wrapText="1"/>
    </xf>
    <xf numFmtId="0" fontId="33" fillId="6" borderId="27" xfId="0" applyFont="1" applyFill="1" applyBorder="1" applyAlignment="1">
      <alignment horizontal="center" vertical="center" wrapText="1"/>
    </xf>
    <xf numFmtId="0" fontId="33" fillId="6" borderId="28" xfId="0" applyFont="1" applyFill="1" applyBorder="1" applyAlignment="1">
      <alignment horizontal="center" vertical="center" wrapText="1"/>
    </xf>
    <xf numFmtId="0" fontId="33" fillId="6" borderId="43" xfId="0" applyFont="1" applyFill="1" applyBorder="1" applyAlignment="1">
      <alignment horizontal="center" vertical="center" wrapText="1"/>
    </xf>
    <xf numFmtId="0" fontId="33" fillId="6" borderId="0" xfId="0" applyFont="1" applyFill="1" applyBorder="1" applyAlignment="1">
      <alignment horizontal="center" vertical="center" wrapText="1"/>
    </xf>
    <xf numFmtId="0" fontId="33" fillId="6" borderId="30"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57" xfId="0" applyFont="1" applyFill="1" applyBorder="1" applyAlignment="1">
      <alignment horizontal="center" vertical="center" wrapText="1"/>
    </xf>
    <xf numFmtId="0" fontId="33" fillId="6" borderId="58"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3" fillId="0" borderId="1" xfId="0" applyFont="1" applyBorder="1" applyAlignment="1">
      <alignment horizontal="center" vertic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1" fontId="3" fillId="0" borderId="11" xfId="0" applyNumberFormat="1" applyFont="1" applyFill="1" applyBorder="1" applyAlignment="1">
      <alignment horizontal="center" vertical="center" wrapText="1"/>
    </xf>
    <xf numFmtId="1" fontId="3" fillId="0" borderId="12" xfId="0" applyNumberFormat="1" applyFont="1" applyFill="1" applyBorder="1" applyAlignment="1">
      <alignment horizontal="center" vertical="center" wrapText="1"/>
    </xf>
    <xf numFmtId="0" fontId="30" fillId="2" borderId="11" xfId="0" applyFont="1" applyFill="1" applyBorder="1" applyAlignment="1" applyProtection="1">
      <alignment horizontal="center" wrapText="1"/>
      <protection locked="0"/>
    </xf>
    <xf numFmtId="0" fontId="30" fillId="2" borderId="6" xfId="0" applyFont="1" applyFill="1" applyBorder="1" applyAlignment="1" applyProtection="1">
      <alignment horizontal="center" wrapText="1"/>
      <protection locked="0"/>
    </xf>
    <xf numFmtId="0" fontId="30" fillId="2" borderId="7" xfId="0" applyFont="1" applyFill="1" applyBorder="1" applyAlignment="1" applyProtection="1">
      <alignment horizontal="center" wrapText="1"/>
      <protection locked="0"/>
    </xf>
    <xf numFmtId="0" fontId="3" fillId="0" borderId="29" xfId="0" applyFont="1" applyBorder="1" applyAlignment="1">
      <alignment horizontal="left" vertical="center" wrapText="1"/>
    </xf>
    <xf numFmtId="1" fontId="3" fillId="0" borderId="29" xfId="0" applyNumberFormat="1" applyFont="1" applyFill="1" applyBorder="1" applyAlignment="1">
      <alignment horizontal="center" vertical="center" wrapText="1"/>
    </xf>
    <xf numFmtId="0" fontId="3" fillId="0" borderId="29" xfId="0" applyFont="1" applyFill="1" applyBorder="1" applyAlignment="1">
      <alignment horizontal="center" vertical="center" wrapText="1"/>
    </xf>
    <xf numFmtId="1" fontId="4" fillId="0" borderId="29" xfId="0" applyNumberFormat="1" applyFont="1" applyBorder="1" applyAlignment="1">
      <alignment horizontal="center" vertical="center"/>
    </xf>
    <xf numFmtId="0" fontId="30" fillId="2" borderId="29" xfId="0" applyFont="1" applyFill="1" applyBorder="1" applyAlignment="1" applyProtection="1">
      <alignment horizontal="center" wrapText="1"/>
      <protection locked="0"/>
    </xf>
    <xf numFmtId="0" fontId="30" fillId="2" borderId="47" xfId="0" applyFont="1" applyFill="1" applyBorder="1" applyAlignment="1" applyProtection="1">
      <alignment horizontal="center" wrapText="1"/>
      <protection locked="0"/>
    </xf>
    <xf numFmtId="0" fontId="4" fillId="0" borderId="9" xfId="0" applyFont="1" applyBorder="1" applyAlignment="1">
      <alignment horizontal="center" vertical="center" wrapText="1"/>
    </xf>
    <xf numFmtId="0" fontId="4" fillId="0" borderId="38" xfId="0" applyFont="1" applyBorder="1" applyAlignment="1">
      <alignment horizontal="center" vertical="center" wrapText="1"/>
    </xf>
    <xf numFmtId="0" fontId="33" fillId="5" borderId="5" xfId="0" applyFont="1" applyFill="1" applyBorder="1" applyAlignment="1">
      <alignment horizontal="left" vertical="center" wrapText="1"/>
    </xf>
    <xf numFmtId="0" fontId="33" fillId="5" borderId="6" xfId="0" applyFont="1" applyFill="1" applyBorder="1" applyAlignment="1">
      <alignment horizontal="left" vertical="center" wrapText="1"/>
    </xf>
    <xf numFmtId="0" fontId="30" fillId="2" borderId="11" xfId="0" applyFont="1" applyFill="1" applyBorder="1" applyAlignment="1" applyProtection="1">
      <alignment horizontal="left" vertical="center" wrapText="1"/>
      <protection locked="0"/>
    </xf>
    <xf numFmtId="0" fontId="30" fillId="2" borderId="12" xfId="0" applyFont="1" applyFill="1" applyBorder="1" applyAlignment="1" applyProtection="1">
      <alignment horizontal="left" vertical="center" wrapText="1"/>
      <protection locked="0"/>
    </xf>
    <xf numFmtId="1" fontId="30" fillId="2" borderId="11" xfId="0" applyNumberFormat="1" applyFont="1" applyFill="1" applyBorder="1" applyAlignment="1" applyProtection="1">
      <alignment horizontal="center" vertical="center" wrapText="1"/>
      <protection locked="0"/>
    </xf>
    <xf numFmtId="1" fontId="30" fillId="2" borderId="12" xfId="0" applyNumberFormat="1" applyFont="1" applyFill="1" applyBorder="1" applyAlignment="1" applyProtection="1">
      <alignment horizontal="center" vertical="center" wrapText="1"/>
      <protection locked="0"/>
    </xf>
    <xf numFmtId="1" fontId="4" fillId="2" borderId="11" xfId="0" applyNumberFormat="1" applyFont="1" applyFill="1" applyBorder="1" applyAlignment="1" applyProtection="1">
      <alignment horizontal="center" vertical="center" wrapText="1"/>
      <protection locked="0"/>
    </xf>
    <xf numFmtId="1" fontId="4" fillId="2" borderId="12" xfId="0" applyNumberFormat="1" applyFont="1" applyFill="1" applyBorder="1" applyAlignment="1" applyProtection="1">
      <alignment horizontal="center" vertical="center" wrapText="1"/>
      <protection locked="0"/>
    </xf>
    <xf numFmtId="0" fontId="3" fillId="0" borderId="36" xfId="0" applyFont="1" applyBorder="1" applyAlignment="1">
      <alignment horizontal="left" vertical="center" wrapText="1"/>
    </xf>
    <xf numFmtId="1" fontId="3" fillId="0" borderId="36" xfId="0" applyNumberFormat="1" applyFont="1" applyFill="1" applyBorder="1" applyAlignment="1">
      <alignment horizontal="center" vertical="center" wrapText="1"/>
    </xf>
    <xf numFmtId="0" fontId="3" fillId="0" borderId="36" xfId="0" applyFont="1" applyFill="1" applyBorder="1" applyAlignment="1">
      <alignment horizontal="center" vertical="center" wrapText="1"/>
    </xf>
    <xf numFmtId="1" fontId="4" fillId="0" borderId="36" xfId="0" applyNumberFormat="1" applyFont="1" applyBorder="1" applyAlignment="1">
      <alignment horizontal="center" vertical="center"/>
    </xf>
    <xf numFmtId="0" fontId="30" fillId="8" borderId="36" xfId="0" applyFont="1" applyFill="1" applyBorder="1" applyAlignment="1">
      <alignment horizontal="center" wrapText="1"/>
    </xf>
    <xf numFmtId="0" fontId="30" fillId="8" borderId="37" xfId="0" applyFont="1" applyFill="1" applyBorder="1" applyAlignment="1">
      <alignment horizontal="center" wrapText="1"/>
    </xf>
    <xf numFmtId="0" fontId="5" fillId="9" borderId="2" xfId="0" applyFont="1" applyFill="1" applyBorder="1" applyAlignment="1">
      <alignment horizontal="center" wrapText="1"/>
    </xf>
    <xf numFmtId="0" fontId="5" fillId="9" borderId="3" xfId="0" applyFont="1" applyFill="1" applyBorder="1" applyAlignment="1">
      <alignment horizontal="center" wrapText="1"/>
    </xf>
    <xf numFmtId="0" fontId="5" fillId="6" borderId="1" xfId="0" applyFont="1" applyFill="1" applyBorder="1" applyAlignment="1">
      <alignment horizontal="center" vertical="center"/>
    </xf>
    <xf numFmtId="0" fontId="5" fillId="6" borderId="14" xfId="0" applyFont="1" applyFill="1" applyBorder="1" applyAlignment="1">
      <alignment horizontal="center" vertical="center"/>
    </xf>
    <xf numFmtId="0" fontId="5" fillId="6" borderId="29" xfId="0" applyFont="1" applyFill="1" applyBorder="1" applyAlignment="1">
      <alignment horizontal="center" vertical="center"/>
    </xf>
    <xf numFmtId="0" fontId="5" fillId="6" borderId="47" xfId="0" applyFont="1" applyFill="1" applyBorder="1" applyAlignment="1">
      <alignment horizontal="center" vertical="center"/>
    </xf>
    <xf numFmtId="0" fontId="4" fillId="0" borderId="1" xfId="0" applyFont="1" applyBorder="1" applyAlignment="1">
      <alignment horizontal="center" vertical="center" wrapText="1"/>
    </xf>
    <xf numFmtId="0" fontId="3" fillId="0" borderId="50" xfId="0" applyFont="1" applyBorder="1" applyAlignment="1">
      <alignment horizontal="left" vertical="center" wrapText="1"/>
    </xf>
    <xf numFmtId="1" fontId="3" fillId="0" borderId="50" xfId="0" applyNumberFormat="1" applyFont="1" applyFill="1" applyBorder="1" applyAlignment="1">
      <alignment horizontal="center" vertical="center" wrapText="1"/>
    </xf>
    <xf numFmtId="0" fontId="3" fillId="0" borderId="50" xfId="0" applyFont="1" applyFill="1" applyBorder="1" applyAlignment="1">
      <alignment horizontal="center" vertical="center" wrapText="1"/>
    </xf>
    <xf numFmtId="1" fontId="4" fillId="0" borderId="50" xfId="0" applyNumberFormat="1" applyFont="1" applyBorder="1" applyAlignment="1">
      <alignment horizontal="center" vertical="center"/>
    </xf>
    <xf numFmtId="0" fontId="30" fillId="2" borderId="50" xfId="0" applyFont="1" applyFill="1" applyBorder="1" applyAlignment="1" applyProtection="1">
      <alignment horizontal="center" wrapText="1"/>
      <protection locked="0"/>
    </xf>
    <xf numFmtId="0" fontId="30" fillId="2" borderId="61" xfId="0" applyFont="1" applyFill="1" applyBorder="1" applyAlignment="1" applyProtection="1">
      <alignment horizontal="center" wrapText="1"/>
      <protection locked="0"/>
    </xf>
    <xf numFmtId="1" fontId="0" fillId="2" borderId="33" xfId="0" applyNumberFormat="1" applyFont="1" applyFill="1" applyBorder="1" applyAlignment="1" applyProtection="1">
      <alignment horizontal="center" vertical="center" wrapText="1"/>
      <protection locked="0"/>
    </xf>
    <xf numFmtId="0" fontId="0" fillId="0" borderId="32" xfId="0" applyFont="1" applyBorder="1" applyAlignment="1">
      <alignment wrapText="1"/>
    </xf>
    <xf numFmtId="0" fontId="0" fillId="0" borderId="43" xfId="0" applyFont="1" applyBorder="1" applyAlignment="1">
      <alignment wrapText="1"/>
    </xf>
    <xf numFmtId="0" fontId="0" fillId="0" borderId="59" xfId="0" applyFont="1" applyBorder="1" applyAlignment="1">
      <alignment wrapText="1"/>
    </xf>
    <xf numFmtId="0" fontId="5" fillId="2" borderId="11"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0" fillId="2" borderId="39" xfId="0" applyFill="1" applyBorder="1" applyAlignment="1" applyProtection="1">
      <alignment horizontal="center" vertical="center" wrapText="1"/>
      <protection locked="0"/>
    </xf>
    <xf numFmtId="0" fontId="0" fillId="2" borderId="60" xfId="0" applyFill="1" applyBorder="1" applyAlignment="1" applyProtection="1">
      <alignment horizontal="center" vertical="center" wrapText="1"/>
      <protection locked="0"/>
    </xf>
    <xf numFmtId="0" fontId="0" fillId="2" borderId="8" xfId="0" applyFill="1" applyBorder="1" applyAlignment="1" applyProtection="1">
      <alignment horizontal="center" vertical="center" wrapText="1"/>
      <protection locked="0"/>
    </xf>
    <xf numFmtId="0" fontId="30" fillId="2" borderId="33" xfId="0" applyFont="1" applyFill="1" applyBorder="1" applyAlignment="1" applyProtection="1">
      <alignment horizontal="left" vertical="center" wrapText="1"/>
      <protection locked="0"/>
    </xf>
    <xf numFmtId="0" fontId="30" fillId="2" borderId="32" xfId="0" applyFont="1" applyFill="1" applyBorder="1" applyAlignment="1" applyProtection="1">
      <alignment horizontal="left" vertical="center" wrapText="1"/>
      <protection locked="0"/>
    </xf>
    <xf numFmtId="0" fontId="0" fillId="0" borderId="43" xfId="0" applyBorder="1" applyAlignment="1">
      <alignment horizontal="left" vertical="center" wrapText="1"/>
    </xf>
    <xf numFmtId="0" fontId="0" fillId="0" borderId="59" xfId="0" applyBorder="1" applyAlignment="1">
      <alignment horizontal="left" vertical="center" wrapText="1"/>
    </xf>
    <xf numFmtId="0" fontId="0" fillId="0" borderId="38" xfId="0" applyBorder="1" applyAlignment="1">
      <alignment horizontal="left" vertical="center" wrapText="1"/>
    </xf>
    <xf numFmtId="0" fontId="0" fillId="0" borderId="52" xfId="0" applyBorder="1" applyAlignment="1">
      <alignment horizontal="left" vertical="center" wrapText="1"/>
    </xf>
    <xf numFmtId="1" fontId="30" fillId="2" borderId="29" xfId="0" applyNumberFormat="1" applyFont="1" applyFill="1" applyBorder="1" applyAlignment="1" applyProtection="1">
      <alignment horizontal="center" vertical="center"/>
      <protection locked="0"/>
    </xf>
    <xf numFmtId="1" fontId="30" fillId="2" borderId="50" xfId="0" applyNumberFormat="1" applyFont="1" applyFill="1" applyBorder="1" applyAlignment="1" applyProtection="1">
      <alignment horizontal="center" vertical="center"/>
      <protection locked="0"/>
    </xf>
    <xf numFmtId="1" fontId="30" fillId="2" borderId="9" xfId="0" applyNumberFormat="1" applyFont="1" applyFill="1" applyBorder="1" applyAlignment="1" applyProtection="1">
      <alignment horizontal="center" vertical="center"/>
      <protection locked="0"/>
    </xf>
    <xf numFmtId="1" fontId="30" fillId="2" borderId="33" xfId="0" applyNumberFormat="1" applyFont="1" applyFill="1" applyBorder="1" applyAlignment="1" applyProtection="1">
      <alignment horizontal="center" vertical="center" wrapText="1"/>
      <protection locked="0"/>
    </xf>
    <xf numFmtId="1" fontId="30" fillId="2" borderId="32" xfId="0" applyNumberFormat="1" applyFont="1" applyFill="1" applyBorder="1" applyAlignment="1" applyProtection="1">
      <alignment horizontal="center" vertical="center" wrapText="1"/>
      <protection locked="0"/>
    </xf>
    <xf numFmtId="1" fontId="30" fillId="2" borderId="43" xfId="0" applyNumberFormat="1" applyFont="1" applyFill="1" applyBorder="1" applyAlignment="1" applyProtection="1">
      <alignment horizontal="center" vertical="center" wrapText="1"/>
      <protection locked="0"/>
    </xf>
    <xf numFmtId="1" fontId="30" fillId="2" borderId="59" xfId="0" applyNumberFormat="1" applyFont="1" applyFill="1" applyBorder="1" applyAlignment="1" applyProtection="1">
      <alignment horizontal="center" vertical="center" wrapText="1"/>
      <protection locked="0"/>
    </xf>
    <xf numFmtId="1" fontId="30" fillId="2" borderId="38" xfId="0" applyNumberFormat="1" applyFont="1" applyFill="1" applyBorder="1" applyAlignment="1" applyProtection="1">
      <alignment horizontal="center" vertical="center" wrapText="1"/>
      <protection locked="0"/>
    </xf>
    <xf numFmtId="1" fontId="30" fillId="2" borderId="52" xfId="0" applyNumberFormat="1" applyFont="1"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33" fillId="5" borderId="12" xfId="0" applyFont="1" applyFill="1" applyBorder="1" applyAlignment="1">
      <alignment horizontal="left" vertical="center" wrapText="1"/>
    </xf>
    <xf numFmtId="0" fontId="5" fillId="0" borderId="1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3" xfId="0" applyFont="1" applyBorder="1" applyAlignment="1">
      <alignment horizontal="center" vertical="center" wrapText="1"/>
    </xf>
    <xf numFmtId="0" fontId="30" fillId="0" borderId="0" xfId="0" applyFont="1" applyAlignment="1">
      <alignment horizontal="center" vertical="center" wrapText="1"/>
    </xf>
    <xf numFmtId="0" fontId="30" fillId="0" borderId="30" xfId="0" applyFont="1" applyBorder="1" applyAlignment="1">
      <alignment horizontal="center" vertical="center" wrapText="1"/>
    </xf>
    <xf numFmtId="0" fontId="30" fillId="0" borderId="38" xfId="0" applyFont="1" applyBorder="1" applyAlignment="1">
      <alignment horizontal="center" vertical="center" wrapText="1"/>
    </xf>
    <xf numFmtId="0" fontId="30" fillId="0" borderId="57" xfId="0" applyFont="1" applyBorder="1" applyAlignment="1">
      <alignment horizontal="center" vertical="center" wrapText="1"/>
    </xf>
    <xf numFmtId="0" fontId="30" fillId="0" borderId="58" xfId="0" applyFont="1" applyBorder="1" applyAlignment="1">
      <alignment horizontal="center" vertical="center" wrapText="1"/>
    </xf>
    <xf numFmtId="1" fontId="0" fillId="2" borderId="11" xfId="0" applyNumberFormat="1" applyFont="1" applyFill="1" applyBorder="1" applyAlignment="1" applyProtection="1">
      <alignment horizontal="center" vertical="top" wrapText="1"/>
      <protection locked="0"/>
    </xf>
    <xf numFmtId="1" fontId="0" fillId="2" borderId="6" xfId="0" applyNumberFormat="1" applyFont="1" applyFill="1" applyBorder="1" applyAlignment="1" applyProtection="1">
      <alignment horizontal="center" vertical="top" wrapText="1"/>
      <protection locked="0"/>
    </xf>
    <xf numFmtId="0" fontId="0" fillId="0" borderId="6" xfId="0" applyFont="1" applyBorder="1" applyAlignment="1">
      <alignment horizontal="center" vertical="top" wrapText="1"/>
    </xf>
    <xf numFmtId="0" fontId="0" fillId="0" borderId="7" xfId="0" applyFont="1" applyBorder="1" applyAlignment="1">
      <alignment horizontal="center" vertical="top" wrapText="1"/>
    </xf>
    <xf numFmtId="0" fontId="15" fillId="0" borderId="31" xfId="0" applyFont="1" applyBorder="1" applyAlignment="1">
      <alignment horizontal="right" vertical="center" wrapText="1"/>
    </xf>
    <xf numFmtId="0" fontId="15" fillId="0" borderId="27" xfId="0" applyFont="1" applyBorder="1" applyAlignment="1">
      <alignment horizontal="right" vertical="center" wrapText="1"/>
    </xf>
    <xf numFmtId="0" fontId="15" fillId="0" borderId="32" xfId="0" applyFont="1" applyBorder="1" applyAlignment="1">
      <alignment horizontal="right" vertical="center" wrapText="1"/>
    </xf>
    <xf numFmtId="0" fontId="15" fillId="0" borderId="23" xfId="0" applyFont="1" applyBorder="1" applyAlignment="1">
      <alignment horizontal="right" vertical="center" wrapText="1"/>
    </xf>
    <xf numFmtId="0" fontId="15" fillId="0" borderId="0" xfId="0" applyFont="1" applyBorder="1" applyAlignment="1">
      <alignment horizontal="right" vertical="center" wrapText="1"/>
    </xf>
    <xf numFmtId="0" fontId="15" fillId="0" borderId="59" xfId="0" applyFont="1" applyBorder="1" applyAlignment="1">
      <alignment horizontal="right" vertical="center" wrapText="1"/>
    </xf>
    <xf numFmtId="0" fontId="15" fillId="0" borderId="56" xfId="0" applyFont="1" applyBorder="1" applyAlignment="1">
      <alignment horizontal="right" vertical="center" wrapText="1"/>
    </xf>
    <xf numFmtId="0" fontId="15" fillId="0" borderId="41" xfId="0" applyFont="1" applyBorder="1" applyAlignment="1">
      <alignment horizontal="right" vertical="center" wrapText="1"/>
    </xf>
    <xf numFmtId="0" fontId="15" fillId="0" borderId="62" xfId="0" applyFont="1" applyBorder="1" applyAlignment="1">
      <alignment horizontal="right" vertical="center" wrapText="1"/>
    </xf>
    <xf numFmtId="1" fontId="15" fillId="0" borderId="1" xfId="0" applyNumberFormat="1" applyFont="1" applyFill="1" applyBorder="1" applyAlignment="1">
      <alignment horizontal="center" vertical="center" wrapText="1"/>
    </xf>
    <xf numFmtId="1" fontId="15" fillId="0" borderId="16"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6" xfId="0" applyFill="1" applyBorder="1" applyAlignment="1">
      <alignment horizontal="center" vertical="center" wrapText="1"/>
    </xf>
    <xf numFmtId="0" fontId="0" fillId="8" borderId="1" xfId="0" applyFill="1" applyBorder="1" applyAlignment="1">
      <alignment horizontal="center" vertical="center"/>
    </xf>
    <xf numFmtId="0" fontId="0" fillId="8" borderId="14" xfId="0" applyFill="1" applyBorder="1" applyAlignment="1">
      <alignment horizontal="center" vertical="center"/>
    </xf>
    <xf numFmtId="0" fontId="0" fillId="8" borderId="16" xfId="0" applyFill="1" applyBorder="1" applyAlignment="1">
      <alignment horizontal="center" vertical="center"/>
    </xf>
    <xf numFmtId="0" fontId="0" fillId="8" borderId="22" xfId="0" applyFill="1" applyBorder="1" applyAlignment="1">
      <alignment horizontal="center" vertical="center"/>
    </xf>
    <xf numFmtId="0" fontId="0" fillId="2" borderId="13" xfId="0" applyFill="1" applyBorder="1" applyAlignment="1" applyProtection="1">
      <alignment horizontal="center" vertical="center" wrapText="1"/>
      <protection locked="0"/>
    </xf>
    <xf numFmtId="1" fontId="0" fillId="2" borderId="1" xfId="0" applyNumberFormat="1" applyFill="1" applyBorder="1" applyAlignment="1" applyProtection="1">
      <alignment horizontal="center" vertical="center"/>
      <protection locked="0"/>
    </xf>
    <xf numFmtId="1" fontId="4" fillId="2" borderId="1" xfId="0" applyNumberFormat="1" applyFont="1" applyFill="1" applyBorder="1" applyAlignment="1" applyProtection="1">
      <alignment horizontal="center" vertical="center" wrapText="1"/>
      <protection locked="0"/>
    </xf>
    <xf numFmtId="1" fontId="0" fillId="2" borderId="1" xfId="0" applyNumberFormat="1" applyFill="1" applyBorder="1" applyAlignment="1" applyProtection="1">
      <alignment horizontal="center" vertical="center" wrapText="1"/>
      <protection locked="0"/>
    </xf>
    <xf numFmtId="0" fontId="0" fillId="2" borderId="14" xfId="0" applyFill="1" applyBorder="1" applyAlignment="1" applyProtection="1">
      <alignment horizontal="center" vertical="center"/>
      <protection locked="0"/>
    </xf>
    <xf numFmtId="0" fontId="0" fillId="2" borderId="33" xfId="0" applyFill="1" applyBorder="1" applyAlignment="1">
      <alignment horizontal="left" vertical="center" wrapText="1"/>
    </xf>
    <xf numFmtId="0" fontId="0" fillId="2" borderId="32" xfId="0" applyFill="1" applyBorder="1" applyAlignment="1">
      <alignment horizontal="left" vertical="center" wrapText="1"/>
    </xf>
    <xf numFmtId="0" fontId="0" fillId="2" borderId="43" xfId="0" applyFill="1" applyBorder="1" applyAlignment="1">
      <alignment horizontal="left" vertical="center" wrapText="1"/>
    </xf>
    <xf numFmtId="0" fontId="0" fillId="2" borderId="59" xfId="0" applyFill="1" applyBorder="1" applyAlignment="1">
      <alignment horizontal="left" vertical="center" wrapText="1"/>
    </xf>
    <xf numFmtId="0" fontId="0" fillId="2" borderId="38" xfId="0" applyFill="1" applyBorder="1" applyAlignment="1">
      <alignment horizontal="left" vertical="center" wrapText="1"/>
    </xf>
    <xf numFmtId="0" fontId="0" fillId="2" borderId="52" xfId="0" applyFill="1" applyBorder="1" applyAlignment="1">
      <alignment horizontal="left" vertical="center" wrapText="1"/>
    </xf>
    <xf numFmtId="0" fontId="0" fillId="2" borderId="33" xfId="0" applyFill="1" applyBorder="1" applyAlignment="1" applyProtection="1">
      <alignment horizontal="center" vertical="center"/>
      <protection locked="0"/>
    </xf>
    <xf numFmtId="0" fontId="0" fillId="2" borderId="32" xfId="0" applyFill="1" applyBorder="1" applyAlignment="1" applyProtection="1">
      <alignment horizontal="center" vertical="center"/>
      <protection locked="0"/>
    </xf>
    <xf numFmtId="0" fontId="0" fillId="2" borderId="43" xfId="0" applyFill="1" applyBorder="1" applyAlignment="1" applyProtection="1">
      <alignment horizontal="center" vertical="center"/>
      <protection locked="0"/>
    </xf>
    <xf numFmtId="0" fontId="0" fillId="2" borderId="59" xfId="0" applyFill="1" applyBorder="1" applyAlignment="1" applyProtection="1">
      <alignment horizontal="center" vertical="center"/>
      <protection locked="0"/>
    </xf>
    <xf numFmtId="0" fontId="0" fillId="2" borderId="38" xfId="0" applyFill="1" applyBorder="1" applyAlignment="1" applyProtection="1">
      <alignment horizontal="center" vertical="center"/>
      <protection locked="0"/>
    </xf>
    <xf numFmtId="0" fontId="0" fillId="2" borderId="52" xfId="0" applyFill="1" applyBorder="1" applyAlignment="1" applyProtection="1">
      <alignment horizontal="center" vertical="center"/>
      <protection locked="0"/>
    </xf>
    <xf numFmtId="0" fontId="30" fillId="2" borderId="33" xfId="0" applyFont="1" applyFill="1" applyBorder="1" applyAlignment="1">
      <alignment horizontal="center" vertical="center" wrapText="1"/>
    </xf>
    <xf numFmtId="0" fontId="30" fillId="2" borderId="27" xfId="0" applyFont="1" applyFill="1" applyBorder="1" applyAlignment="1">
      <alignment horizontal="center" vertical="center" wrapText="1"/>
    </xf>
    <xf numFmtId="0" fontId="30" fillId="2" borderId="28" xfId="0" applyFont="1" applyFill="1" applyBorder="1" applyAlignment="1">
      <alignment horizontal="center" vertical="center" wrapText="1"/>
    </xf>
    <xf numFmtId="0" fontId="30" fillId="2" borderId="43" xfId="0" applyFont="1" applyFill="1" applyBorder="1" applyAlignment="1">
      <alignment horizontal="center" vertical="center" wrapText="1"/>
    </xf>
    <xf numFmtId="0" fontId="30" fillId="2" borderId="0"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30" fillId="2" borderId="38" xfId="0" applyFont="1" applyFill="1" applyBorder="1" applyAlignment="1">
      <alignment horizontal="center" vertical="center" wrapText="1"/>
    </xf>
    <xf numFmtId="0" fontId="30" fillId="2" borderId="57" xfId="0" applyFont="1" applyFill="1" applyBorder="1" applyAlignment="1">
      <alignment horizontal="center" vertical="center" wrapText="1"/>
    </xf>
    <xf numFmtId="0" fontId="30" fillId="2" borderId="58" xfId="0" applyFont="1" applyFill="1" applyBorder="1" applyAlignment="1">
      <alignment horizontal="center" vertical="center" wrapText="1"/>
    </xf>
    <xf numFmtId="0" fontId="0" fillId="2" borderId="39" xfId="0" applyFill="1" applyBorder="1" applyAlignment="1" applyProtection="1">
      <alignment horizontal="center" vertical="center"/>
      <protection locked="0"/>
    </xf>
    <xf numFmtId="0" fontId="0" fillId="2" borderId="60"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1" fontId="30" fillId="2" borderId="29" xfId="0" applyNumberFormat="1" applyFont="1" applyFill="1" applyBorder="1" applyAlignment="1" applyProtection="1">
      <alignment horizontal="center" vertical="center" wrapText="1"/>
      <protection locked="0"/>
    </xf>
    <xf numFmtId="1" fontId="30" fillId="2" borderId="50" xfId="0" applyNumberFormat="1" applyFont="1" applyFill="1" applyBorder="1" applyAlignment="1" applyProtection="1">
      <alignment horizontal="center" vertical="center" wrapText="1"/>
      <protection locked="0"/>
    </xf>
    <xf numFmtId="1" fontId="30" fillId="2" borderId="9" xfId="0" applyNumberFormat="1" applyFont="1" applyFill="1" applyBorder="1" applyAlignment="1" applyProtection="1">
      <alignment horizontal="center" vertical="center" wrapText="1"/>
      <protection locked="0"/>
    </xf>
    <xf numFmtId="1" fontId="30" fillId="2" borderId="33" xfId="0" applyNumberFormat="1" applyFont="1" applyFill="1" applyBorder="1" applyAlignment="1" applyProtection="1">
      <alignment horizontal="center" vertical="center"/>
      <protection locked="0"/>
    </xf>
    <xf numFmtId="1" fontId="30" fillId="2" borderId="32" xfId="0" applyNumberFormat="1" applyFont="1" applyFill="1" applyBorder="1" applyAlignment="1" applyProtection="1">
      <alignment horizontal="center" vertical="center"/>
      <protection locked="0"/>
    </xf>
    <xf numFmtId="1" fontId="30" fillId="2" borderId="43" xfId="0" applyNumberFormat="1" applyFont="1" applyFill="1" applyBorder="1" applyAlignment="1" applyProtection="1">
      <alignment horizontal="center" vertical="center"/>
      <protection locked="0"/>
    </xf>
    <xf numFmtId="1" fontId="30" fillId="2" borderId="59" xfId="0" applyNumberFormat="1" applyFont="1" applyFill="1" applyBorder="1" applyAlignment="1" applyProtection="1">
      <alignment horizontal="center" vertical="center"/>
      <protection locked="0"/>
    </xf>
    <xf numFmtId="1" fontId="30" fillId="2" borderId="38" xfId="0" applyNumberFormat="1" applyFont="1" applyFill="1" applyBorder="1" applyAlignment="1" applyProtection="1">
      <alignment horizontal="center" vertical="center"/>
      <protection locked="0"/>
    </xf>
    <xf numFmtId="1" fontId="30" fillId="2" borderId="52" xfId="0" applyNumberFormat="1" applyFont="1" applyFill="1" applyBorder="1" applyAlignment="1" applyProtection="1">
      <alignment horizontal="center" vertical="center"/>
      <protection locked="0"/>
    </xf>
    <xf numFmtId="0" fontId="0" fillId="0" borderId="44" xfId="0" applyBorder="1" applyAlignment="1">
      <alignment horizontal="left"/>
    </xf>
    <xf numFmtId="0" fontId="0" fillId="0" borderId="45" xfId="0" applyBorder="1" applyAlignment="1">
      <alignment horizontal="left"/>
    </xf>
    <xf numFmtId="0" fontId="0" fillId="0" borderId="49" xfId="0" applyBorder="1" applyAlignment="1">
      <alignment horizontal="left"/>
    </xf>
    <xf numFmtId="1" fontId="2" fillId="2" borderId="66" xfId="0" applyNumberFormat="1" applyFont="1" applyFill="1" applyBorder="1" applyAlignment="1" applyProtection="1">
      <alignment horizontal="center" vertical="center"/>
      <protection locked="0"/>
    </xf>
    <xf numFmtId="1" fontId="2" fillId="2" borderId="49" xfId="0" applyNumberFormat="1" applyFont="1" applyFill="1" applyBorder="1" applyAlignment="1" applyProtection="1">
      <alignment horizontal="center" vertical="center"/>
      <protection locked="0"/>
    </xf>
    <xf numFmtId="0" fontId="0" fillId="2" borderId="29" xfId="0" applyFill="1" applyBorder="1" applyAlignment="1" applyProtection="1">
      <alignment horizontal="center" wrapText="1"/>
      <protection locked="0"/>
    </xf>
    <xf numFmtId="0" fontId="0" fillId="2" borderId="33" xfId="0" applyFill="1" applyBorder="1" applyAlignment="1" applyProtection="1">
      <alignment horizontal="center" wrapText="1"/>
      <protection locked="0"/>
    </xf>
    <xf numFmtId="0" fontId="0" fillId="2" borderId="11"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0" fillId="0" borderId="29" xfId="0" applyBorder="1" applyAlignment="1">
      <alignment horizontal="center" wrapText="1"/>
    </xf>
    <xf numFmtId="0" fontId="0" fillId="0" borderId="33" xfId="0" applyBorder="1" applyAlignment="1">
      <alignment horizontal="center" wrapText="1"/>
    </xf>
    <xf numFmtId="0" fontId="0" fillId="0" borderId="11" xfId="0" applyBorder="1" applyAlignment="1">
      <alignment horizontal="center"/>
    </xf>
    <xf numFmtId="0" fontId="0" fillId="0" borderId="12" xfId="0" applyBorder="1" applyAlignment="1">
      <alignment horizontal="center"/>
    </xf>
    <xf numFmtId="0" fontId="13" fillId="0" borderId="39" xfId="0" applyFont="1" applyBorder="1" applyAlignment="1">
      <alignment horizontal="center" vertical="center" wrapText="1"/>
    </xf>
    <xf numFmtId="0" fontId="13" fillId="0" borderId="29" xfId="0" applyFont="1" applyBorder="1" applyAlignment="1">
      <alignment horizontal="center" vertical="center" wrapText="1"/>
    </xf>
    <xf numFmtId="0" fontId="0" fillId="0" borderId="11" xfId="0" applyBorder="1" applyAlignment="1">
      <alignment horizontal="center" wrapText="1"/>
    </xf>
    <xf numFmtId="0" fontId="0" fillId="0" borderId="12" xfId="0" applyBorder="1" applyAlignment="1">
      <alignment horizontal="center" wrapText="1"/>
    </xf>
    <xf numFmtId="0" fontId="0" fillId="12" borderId="33" xfId="0" applyFill="1" applyBorder="1" applyAlignment="1" applyProtection="1">
      <alignment horizontal="center" wrapText="1"/>
      <protection locked="0"/>
    </xf>
    <xf numFmtId="0" fontId="0" fillId="12" borderId="27" xfId="0" applyFill="1" applyBorder="1" applyAlignment="1" applyProtection="1">
      <alignment horizontal="center" wrapText="1"/>
      <protection locked="0"/>
    </xf>
    <xf numFmtId="0" fontId="0" fillId="12" borderId="32" xfId="0" applyFill="1" applyBorder="1" applyAlignment="1" applyProtection="1">
      <alignment horizontal="center" wrapText="1"/>
      <protection locked="0"/>
    </xf>
    <xf numFmtId="0" fontId="0" fillId="12" borderId="43" xfId="0" applyFill="1" applyBorder="1" applyAlignment="1" applyProtection="1">
      <alignment horizontal="center" wrapText="1"/>
      <protection locked="0"/>
    </xf>
    <xf numFmtId="0" fontId="0" fillId="12" borderId="0" xfId="0" applyFill="1" applyBorder="1" applyAlignment="1" applyProtection="1">
      <alignment horizontal="center" wrapText="1"/>
      <protection locked="0"/>
    </xf>
    <xf numFmtId="0" fontId="0" fillId="12" borderId="59" xfId="0" applyFill="1" applyBorder="1" applyAlignment="1" applyProtection="1">
      <alignment horizontal="center" wrapText="1"/>
      <protection locked="0"/>
    </xf>
    <xf numFmtId="0" fontId="0" fillId="12" borderId="38" xfId="0" applyFill="1" applyBorder="1" applyAlignment="1" applyProtection="1">
      <alignment horizontal="center" wrapText="1"/>
      <protection locked="0"/>
    </xf>
    <xf numFmtId="0" fontId="0" fillId="12" borderId="57" xfId="0" applyFill="1" applyBorder="1" applyAlignment="1" applyProtection="1">
      <alignment horizontal="center" wrapText="1"/>
      <protection locked="0"/>
    </xf>
    <xf numFmtId="0" fontId="0" fillId="12" borderId="52" xfId="0" applyFill="1" applyBorder="1" applyAlignment="1" applyProtection="1">
      <alignment horizontal="center" wrapText="1"/>
      <protection locked="0"/>
    </xf>
    <xf numFmtId="0" fontId="0" fillId="2" borderId="59" xfId="0" applyFill="1" applyBorder="1" applyAlignment="1">
      <alignment horizontal="center" vertical="center" wrapText="1"/>
    </xf>
    <xf numFmtId="0" fontId="0" fillId="2" borderId="38" xfId="0" applyFill="1" applyBorder="1" applyAlignment="1">
      <alignment horizontal="center" vertical="center" wrapText="1"/>
    </xf>
    <xf numFmtId="0" fontId="0" fillId="2" borderId="52" xfId="0" applyFill="1" applyBorder="1" applyAlignment="1">
      <alignment horizontal="center" vertical="center" wrapText="1"/>
    </xf>
    <xf numFmtId="1" fontId="4" fillId="2" borderId="33" xfId="0" applyNumberFormat="1" applyFont="1" applyFill="1" applyBorder="1" applyAlignment="1" applyProtection="1">
      <alignment horizontal="center" vertical="center" wrapText="1"/>
      <protection locked="0"/>
    </xf>
    <xf numFmtId="0" fontId="2" fillId="0" borderId="3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52" xfId="0" applyFont="1" applyBorder="1" applyAlignment="1">
      <alignment horizontal="center" vertical="center" wrapText="1"/>
    </xf>
    <xf numFmtId="0" fontId="0" fillId="2" borderId="33" xfId="0" applyFill="1" applyBorder="1" applyAlignment="1" applyProtection="1">
      <alignment horizontal="center" vertical="center" wrapText="1"/>
      <protection locked="0"/>
    </xf>
    <xf numFmtId="0" fontId="0" fillId="2" borderId="32" xfId="0" applyFill="1" applyBorder="1" applyAlignment="1" applyProtection="1">
      <alignment horizontal="center" vertical="center" wrapText="1"/>
      <protection locked="0"/>
    </xf>
    <xf numFmtId="0" fontId="0" fillId="2" borderId="43" xfId="0" applyFill="1" applyBorder="1" applyAlignment="1" applyProtection="1">
      <alignment horizontal="center" vertical="center" wrapText="1"/>
      <protection locked="0"/>
    </xf>
    <xf numFmtId="0" fontId="0" fillId="2" borderId="59" xfId="0" applyFill="1" applyBorder="1" applyAlignment="1" applyProtection="1">
      <alignment horizontal="center" vertical="center" wrapText="1"/>
      <protection locked="0"/>
    </xf>
    <xf numFmtId="0" fontId="0" fillId="2" borderId="38" xfId="0" applyFill="1" applyBorder="1" applyAlignment="1" applyProtection="1">
      <alignment horizontal="center" vertical="center" wrapText="1"/>
      <protection locked="0"/>
    </xf>
    <xf numFmtId="0" fontId="0" fillId="2" borderId="52" xfId="0" applyFill="1" applyBorder="1" applyAlignment="1" applyProtection="1">
      <alignment horizontal="center" vertical="center" wrapText="1"/>
      <protection locked="0"/>
    </xf>
    <xf numFmtId="0" fontId="0" fillId="2" borderId="0" xfId="0" applyFill="1" applyAlignment="1">
      <alignment horizontal="center" vertical="center" wrapText="1"/>
    </xf>
    <xf numFmtId="0" fontId="0" fillId="2" borderId="57" xfId="0" applyFill="1" applyBorder="1" applyAlignment="1">
      <alignment horizontal="center" vertical="center" wrapText="1"/>
    </xf>
    <xf numFmtId="0" fontId="0" fillId="2" borderId="58" xfId="0" applyFill="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wrapText="1"/>
    </xf>
    <xf numFmtId="0" fontId="30" fillId="0" borderId="0" xfId="0" applyFont="1" applyFill="1" applyBorder="1" applyAlignment="1">
      <alignment horizontal="left" vertical="center" wrapText="1"/>
    </xf>
    <xf numFmtId="0" fontId="25" fillId="0" borderId="1" xfId="0" applyFont="1" applyBorder="1" applyAlignment="1">
      <alignment horizontal="center" vertical="center" wrapText="1"/>
    </xf>
    <xf numFmtId="0" fontId="2" fillId="0" borderId="57" xfId="0" applyFont="1" applyBorder="1" applyAlignment="1">
      <alignment horizontal="center"/>
    </xf>
    <xf numFmtId="0" fontId="25" fillId="0" borderId="33" xfId="0" applyFont="1" applyBorder="1" applyAlignment="1">
      <alignment horizontal="center" vertical="center" wrapText="1"/>
    </xf>
    <xf numFmtId="0" fontId="25" fillId="0" borderId="27"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57" xfId="0" applyFont="1" applyBorder="1" applyAlignment="1">
      <alignment horizontal="center" vertical="center" wrapText="1"/>
    </xf>
    <xf numFmtId="0" fontId="25" fillId="0" borderId="52"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12"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1" xfId="0" applyFont="1" applyBorder="1" applyAlignment="1">
      <alignment horizontal="right" vertical="center" wrapText="1"/>
    </xf>
    <xf numFmtId="0" fontId="37" fillId="0" borderId="29" xfId="0" applyFont="1" applyBorder="1" applyAlignment="1">
      <alignment horizontal="right" vertical="center" wrapText="1"/>
    </xf>
    <xf numFmtId="0" fontId="37" fillId="0" borderId="9" xfId="0" applyFont="1" applyBorder="1" applyAlignment="1">
      <alignment horizontal="right" vertical="center" wrapText="1"/>
    </xf>
    <xf numFmtId="0" fontId="16" fillId="0" borderId="1" xfId="0" applyFont="1" applyBorder="1" applyAlignment="1">
      <alignment horizontal="left" vertical="center" wrapText="1"/>
    </xf>
    <xf numFmtId="0" fontId="16" fillId="0" borderId="29" xfId="0" applyFont="1" applyBorder="1" applyAlignment="1">
      <alignment horizontal="left" vertical="center" wrapText="1"/>
    </xf>
    <xf numFmtId="2" fontId="71" fillId="15" borderId="0" xfId="0" applyNumberFormat="1" applyFont="1" applyFill="1" applyBorder="1" applyAlignment="1" applyProtection="1">
      <alignment horizontal="center" vertical="top" wrapText="1"/>
    </xf>
    <xf numFmtId="2" fontId="71" fillId="15" borderId="11" xfId="0" applyNumberFormat="1" applyFont="1" applyFill="1" applyBorder="1" applyAlignment="1" applyProtection="1">
      <alignment vertical="center" wrapText="1"/>
    </xf>
    <xf numFmtId="2" fontId="71" fillId="15" borderId="6" xfId="0" applyNumberFormat="1" applyFont="1" applyFill="1" applyBorder="1" applyAlignment="1" applyProtection="1">
      <alignment vertical="center" wrapText="1"/>
    </xf>
    <xf numFmtId="2" fontId="71" fillId="15" borderId="12" xfId="0" applyNumberFormat="1" applyFont="1" applyFill="1" applyBorder="1" applyAlignment="1" applyProtection="1">
      <alignment vertical="center" wrapText="1"/>
    </xf>
    <xf numFmtId="2" fontId="71" fillId="15" borderId="11" xfId="0" applyNumberFormat="1" applyFont="1" applyFill="1" applyBorder="1" applyAlignment="1" applyProtection="1">
      <alignment horizontal="center" vertical="center" wrapText="1"/>
    </xf>
    <xf numFmtId="2" fontId="71" fillId="15" borderId="6" xfId="0" applyNumberFormat="1" applyFont="1" applyFill="1" applyBorder="1" applyAlignment="1" applyProtection="1">
      <alignment horizontal="center" vertical="center" wrapText="1"/>
    </xf>
    <xf numFmtId="2" fontId="71" fillId="15" borderId="12" xfId="0" applyNumberFormat="1" applyFont="1" applyFill="1" applyBorder="1" applyAlignment="1" applyProtection="1">
      <alignment horizontal="center" vertical="center" wrapText="1"/>
    </xf>
    <xf numFmtId="2" fontId="36" fillId="0" borderId="1" xfId="0" applyNumberFormat="1" applyFont="1" applyFill="1" applyBorder="1" applyAlignment="1" applyProtection="1">
      <alignment horizontal="center" vertical="top" wrapText="1"/>
    </xf>
    <xf numFmtId="2" fontId="38" fillId="0" borderId="0" xfId="0" applyNumberFormat="1" applyFont="1" applyFill="1" applyBorder="1" applyAlignment="1" applyProtection="1">
      <alignment horizontal="center" vertical="top" wrapText="1"/>
    </xf>
    <xf numFmtId="2" fontId="68" fillId="15" borderId="1" xfId="0" applyNumberFormat="1" applyFont="1" applyFill="1" applyBorder="1" applyAlignment="1" applyProtection="1">
      <alignment horizontal="left" vertical="center" wrapText="1"/>
    </xf>
    <xf numFmtId="2" fontId="69" fillId="15" borderId="29" xfId="0" applyNumberFormat="1" applyFont="1" applyFill="1" applyBorder="1" applyAlignment="1" applyProtection="1">
      <alignment horizontal="center" vertical="center" wrapText="1"/>
    </xf>
    <xf numFmtId="2" fontId="69" fillId="15" borderId="50" xfId="0" applyNumberFormat="1" applyFont="1" applyFill="1" applyBorder="1" applyAlignment="1" applyProtection="1">
      <alignment horizontal="center" vertical="center" wrapText="1"/>
    </xf>
    <xf numFmtId="2" fontId="69" fillId="15" borderId="9" xfId="0" applyNumberFormat="1" applyFont="1" applyFill="1" applyBorder="1" applyAlignment="1" applyProtection="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2" fontId="78" fillId="10" borderId="0" xfId="0" applyNumberFormat="1" applyFont="1" applyFill="1" applyBorder="1" applyAlignment="1" applyProtection="1">
      <alignment horizontal="center" vertical="top" wrapText="1"/>
    </xf>
    <xf numFmtId="2" fontId="78" fillId="10" borderId="1" xfId="0" applyNumberFormat="1" applyFont="1" applyFill="1" applyBorder="1" applyAlignment="1" applyProtection="1">
      <alignment horizontal="center" vertical="center" wrapText="1"/>
    </xf>
    <xf numFmtId="2" fontId="78" fillId="10" borderId="11" xfId="0" applyNumberFormat="1" applyFont="1" applyFill="1" applyBorder="1" applyAlignment="1" applyProtection="1">
      <alignment horizontal="center" vertical="center" wrapText="1"/>
    </xf>
    <xf numFmtId="2" fontId="78" fillId="10" borderId="6" xfId="0" applyNumberFormat="1" applyFont="1" applyFill="1" applyBorder="1" applyAlignment="1" applyProtection="1">
      <alignment horizontal="center" vertical="center" wrapText="1"/>
    </xf>
    <xf numFmtId="2" fontId="78" fillId="10" borderId="12" xfId="0" applyNumberFormat="1" applyFont="1" applyFill="1" applyBorder="1" applyAlignment="1" applyProtection="1">
      <alignment horizontal="center" vertical="center" wrapText="1"/>
    </xf>
    <xf numFmtId="2" fontId="77" fillId="0" borderId="0" xfId="0" applyNumberFormat="1" applyFont="1" applyFill="1" applyBorder="1" applyAlignment="1" applyProtection="1">
      <alignment horizontal="center" vertical="top" wrapText="1"/>
    </xf>
    <xf numFmtId="2" fontId="38" fillId="10" borderId="1" xfId="0" applyNumberFormat="1" applyFont="1" applyFill="1" applyBorder="1" applyAlignment="1" applyProtection="1">
      <alignment horizontal="left" vertical="center" wrapText="1"/>
    </xf>
    <xf numFmtId="2" fontId="38" fillId="10" borderId="29" xfId="0" applyNumberFormat="1" applyFont="1" applyFill="1" applyBorder="1" applyAlignment="1" applyProtection="1">
      <alignment horizontal="center" vertical="center" wrapText="1"/>
    </xf>
    <xf numFmtId="2" fontId="38" fillId="10" borderId="50" xfId="0" applyNumberFormat="1" applyFont="1" applyFill="1" applyBorder="1" applyAlignment="1" applyProtection="1">
      <alignment horizontal="center" vertical="center" wrapText="1"/>
    </xf>
    <xf numFmtId="2" fontId="38" fillId="10" borderId="9" xfId="0" applyNumberFormat="1" applyFont="1" applyFill="1" applyBorder="1" applyAlignment="1" applyProtection="1">
      <alignment horizontal="center" vertical="center" wrapText="1"/>
    </xf>
    <xf numFmtId="0" fontId="82" fillId="0" borderId="36" xfId="0" applyFont="1" applyBorder="1" applyAlignment="1">
      <alignment horizontal="left" vertical="center" wrapText="1"/>
    </xf>
    <xf numFmtId="0" fontId="83" fillId="0" borderId="1" xfId="0" applyFont="1" applyBorder="1" applyAlignment="1">
      <alignment horizontal="left" vertical="center" wrapText="1"/>
    </xf>
    <xf numFmtId="0" fontId="83" fillId="0" borderId="29" xfId="0" applyFont="1" applyBorder="1" applyAlignment="1">
      <alignment horizontal="left" vertical="center" wrapText="1"/>
    </xf>
    <xf numFmtId="0" fontId="83" fillId="0" borderId="36" xfId="0" applyFont="1" applyBorder="1" applyAlignment="1">
      <alignment horizontal="left" vertical="center" wrapText="1"/>
    </xf>
    <xf numFmtId="0" fontId="83" fillId="0" borderId="50" xfId="0" applyFont="1" applyBorder="1" applyAlignment="1">
      <alignment horizontal="left" vertical="center" wrapText="1"/>
    </xf>
    <xf numFmtId="0" fontId="2" fillId="0" borderId="38" xfId="0" applyFont="1" applyBorder="1" applyAlignment="1">
      <alignment horizontal="center"/>
    </xf>
    <xf numFmtId="0" fontId="0" fillId="0" borderId="29" xfId="0" applyBorder="1" applyAlignment="1">
      <alignment horizontal="center" vertical="center" wrapText="1"/>
    </xf>
    <xf numFmtId="0" fontId="0" fillId="0" borderId="50" xfId="0" applyBorder="1" applyAlignment="1">
      <alignment horizontal="center" vertical="center" wrapText="1"/>
    </xf>
    <xf numFmtId="0" fontId="0" fillId="0" borderId="29" xfId="0" applyBorder="1" applyAlignment="1">
      <alignment vertical="center" wrapText="1"/>
    </xf>
    <xf numFmtId="0" fontId="0" fillId="0" borderId="50" xfId="0" applyBorder="1" applyAlignment="1">
      <alignment vertical="center" wrapText="1"/>
    </xf>
    <xf numFmtId="0" fontId="0" fillId="0" borderId="9" xfId="0" applyBorder="1" applyAlignment="1">
      <alignment vertical="center" wrapText="1"/>
    </xf>
    <xf numFmtId="2" fontId="34" fillId="0" borderId="0" xfId="0" applyNumberFormat="1" applyFont="1" applyFill="1" applyBorder="1" applyAlignment="1" applyProtection="1">
      <alignment horizontal="center" vertical="top" wrapText="1"/>
    </xf>
    <xf numFmtId="0" fontId="2" fillId="0" borderId="1" xfId="0" applyFont="1" applyBorder="1" applyAlignment="1">
      <alignment horizontal="center"/>
    </xf>
    <xf numFmtId="0" fontId="0" fillId="0" borderId="0" xfId="0" applyAlignment="1">
      <alignment horizontal="left" wrapText="1"/>
    </xf>
  </cellXfs>
  <cellStyles count="4">
    <cellStyle name="Normal" xfId="0" builtinId="0"/>
    <cellStyle name="Normal 3" xfId="2"/>
    <cellStyle name="Normal_medical colleg5" xfId="3"/>
    <cellStyle name="Percent" xfId="1" builtinId="5"/>
  </cellStyles>
  <dxfs count="70">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ont>
        <b/>
        <i/>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R.MANOJ/AppData/Local/Microsoft/Windows/Temporary%20Internet%20Files/Content.Outlook/5D5OUMUZ/Jharkhand%20State%20%20District%20Annual%20Action%20Plan-Compilation%20Imran%20-%20150320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3:B16"/>
  <sheetViews>
    <sheetView workbookViewId="0">
      <selection activeCell="E14" sqref="E14"/>
    </sheetView>
  </sheetViews>
  <sheetFormatPr defaultRowHeight="15"/>
  <cols>
    <col min="2" max="2" width="84.7109375" style="68" bestFit="1" customWidth="1"/>
  </cols>
  <sheetData>
    <row r="3" spans="1:2">
      <c r="A3" s="168">
        <v>1</v>
      </c>
      <c r="B3" s="171" t="s">
        <v>731</v>
      </c>
    </row>
    <row r="4" spans="1:2">
      <c r="A4" s="168">
        <v>2</v>
      </c>
      <c r="B4" s="171" t="s">
        <v>732</v>
      </c>
    </row>
    <row r="5" spans="1:2">
      <c r="A5" s="168">
        <v>3</v>
      </c>
      <c r="B5" s="171" t="s">
        <v>733</v>
      </c>
    </row>
    <row r="6" spans="1:2" ht="30">
      <c r="A6" s="168">
        <v>4</v>
      </c>
      <c r="B6" s="171" t="s">
        <v>736</v>
      </c>
    </row>
    <row r="7" spans="1:2">
      <c r="A7" s="168">
        <v>5</v>
      </c>
      <c r="B7" s="171" t="s">
        <v>734</v>
      </c>
    </row>
    <row r="8" spans="1:2" ht="30">
      <c r="A8" s="168">
        <v>6</v>
      </c>
      <c r="B8" s="171" t="s">
        <v>735</v>
      </c>
    </row>
    <row r="9" spans="1:2" ht="30">
      <c r="A9" s="168">
        <v>7</v>
      </c>
      <c r="B9" s="171" t="s">
        <v>737</v>
      </c>
    </row>
    <row r="10" spans="1:2">
      <c r="A10" s="168">
        <v>8</v>
      </c>
      <c r="B10" s="171"/>
    </row>
    <row r="11" spans="1:2">
      <c r="A11" s="168"/>
      <c r="B11" s="171"/>
    </row>
    <row r="12" spans="1:2">
      <c r="A12" s="168"/>
      <c r="B12" s="171"/>
    </row>
    <row r="13" spans="1:2">
      <c r="A13" s="168"/>
      <c r="B13" s="171"/>
    </row>
    <row r="14" spans="1:2">
      <c r="A14" s="168"/>
      <c r="B14" s="171"/>
    </row>
    <row r="15" spans="1:2">
      <c r="A15" s="168"/>
      <c r="B15" s="171"/>
    </row>
    <row r="16" spans="1:2">
      <c r="A16" s="168"/>
      <c r="B16" s="17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L46"/>
  <sheetViews>
    <sheetView workbookViewId="0">
      <selection activeCell="A15" sqref="A15"/>
    </sheetView>
  </sheetViews>
  <sheetFormatPr defaultRowHeight="15"/>
  <cols>
    <col min="2" max="2" width="19" customWidth="1"/>
    <col min="3" max="3" width="13.140625" customWidth="1"/>
  </cols>
  <sheetData>
    <row r="1" spans="1:12" ht="21">
      <c r="A1" s="695" t="s">
        <v>749</v>
      </c>
      <c r="B1" s="695"/>
      <c r="C1" s="695"/>
      <c r="D1" s="695"/>
      <c r="E1" s="695"/>
      <c r="F1" s="695"/>
      <c r="G1" s="695"/>
      <c r="H1" s="695"/>
      <c r="I1" s="695"/>
      <c r="J1" s="695"/>
      <c r="K1" s="695"/>
      <c r="L1" s="695"/>
    </row>
    <row r="2" spans="1:12" ht="21">
      <c r="A2" s="696" t="s">
        <v>750</v>
      </c>
      <c r="B2" s="696"/>
      <c r="C2" s="696"/>
      <c r="D2" s="696" t="s">
        <v>770</v>
      </c>
      <c r="E2" s="696"/>
      <c r="F2" s="696"/>
      <c r="G2" s="696"/>
      <c r="H2" s="696"/>
      <c r="I2" s="483"/>
      <c r="J2" s="483"/>
      <c r="K2" s="483"/>
      <c r="L2" s="483"/>
    </row>
    <row r="3" spans="1:12" ht="15.75" thickBot="1">
      <c r="A3" s="367" t="s">
        <v>701</v>
      </c>
      <c r="B3" s="367"/>
    </row>
    <row r="4" spans="1:12" ht="15.75" thickBot="1">
      <c r="A4" s="688" t="s">
        <v>230</v>
      </c>
      <c r="B4" s="688" t="s">
        <v>687</v>
      </c>
      <c r="C4" s="701" t="s">
        <v>688</v>
      </c>
      <c r="D4" s="686" t="s">
        <v>689</v>
      </c>
      <c r="E4" s="687"/>
      <c r="F4" s="686" t="s">
        <v>690</v>
      </c>
      <c r="G4" s="703"/>
      <c r="H4" s="687"/>
      <c r="I4" s="693" t="s">
        <v>691</v>
      </c>
      <c r="J4" s="693" t="s">
        <v>692</v>
      </c>
      <c r="K4" s="697" t="s">
        <v>693</v>
      </c>
      <c r="L4" s="698"/>
    </row>
    <row r="5" spans="1:12" ht="32.25" thickBot="1">
      <c r="A5" s="700"/>
      <c r="B5" s="700"/>
      <c r="C5" s="702"/>
      <c r="D5" s="514" t="s">
        <v>694</v>
      </c>
      <c r="E5" s="515" t="s">
        <v>695</v>
      </c>
      <c r="F5" s="516" t="s">
        <v>696</v>
      </c>
      <c r="G5" s="516" t="s">
        <v>695</v>
      </c>
      <c r="H5" s="517" t="s">
        <v>697</v>
      </c>
      <c r="I5" s="694"/>
      <c r="J5" s="694"/>
      <c r="K5" s="447" t="s">
        <v>698</v>
      </c>
      <c r="L5" s="447" t="s">
        <v>699</v>
      </c>
    </row>
    <row r="6" spans="1:12" ht="15.75" thickBot="1">
      <c r="A6" s="502">
        <v>1</v>
      </c>
      <c r="B6" s="503" t="s">
        <v>762</v>
      </c>
      <c r="C6" s="507">
        <v>425001</v>
      </c>
      <c r="D6" s="507">
        <v>4</v>
      </c>
      <c r="E6" s="507"/>
      <c r="F6" s="507">
        <v>9</v>
      </c>
      <c r="G6" s="507">
        <v>1</v>
      </c>
      <c r="H6" s="507">
        <v>1</v>
      </c>
      <c r="I6" s="437"/>
      <c r="J6" s="437"/>
      <c r="K6" s="437">
        <v>1</v>
      </c>
      <c r="L6" s="437"/>
    </row>
    <row r="7" spans="1:12" ht="15.75" thickBot="1">
      <c r="A7" s="502">
        <v>2</v>
      </c>
      <c r="B7" s="503" t="s">
        <v>763</v>
      </c>
      <c r="C7" s="507">
        <v>131869</v>
      </c>
      <c r="D7" s="507">
        <v>1</v>
      </c>
      <c r="E7" s="507"/>
      <c r="F7" s="507">
        <v>4</v>
      </c>
      <c r="G7" s="507"/>
      <c r="H7" s="507"/>
      <c r="I7" s="437"/>
      <c r="J7" s="437"/>
      <c r="K7" s="437"/>
      <c r="L7" s="437"/>
    </row>
    <row r="8" spans="1:12" ht="15.75" thickBot="1">
      <c r="A8" s="502">
        <v>3</v>
      </c>
      <c r="B8" s="503" t="s">
        <v>764</v>
      </c>
      <c r="C8" s="507">
        <v>87360</v>
      </c>
      <c r="D8" s="507">
        <v>1</v>
      </c>
      <c r="E8" s="507"/>
      <c r="F8" s="507">
        <v>2</v>
      </c>
      <c r="G8" s="507"/>
      <c r="H8" s="507"/>
      <c r="I8" s="437"/>
      <c r="J8" s="437"/>
      <c r="K8" s="437"/>
      <c r="L8" s="437"/>
    </row>
    <row r="9" spans="1:12" ht="15.75" thickBot="1">
      <c r="A9" s="502">
        <v>4</v>
      </c>
      <c r="B9" s="503" t="s">
        <v>765</v>
      </c>
      <c r="C9" s="507">
        <v>123533</v>
      </c>
      <c r="D9" s="507">
        <v>1</v>
      </c>
      <c r="E9" s="507"/>
      <c r="F9" s="507">
        <v>3</v>
      </c>
      <c r="G9" s="507"/>
      <c r="H9" s="507"/>
      <c r="I9" s="437"/>
      <c r="J9" s="437"/>
      <c r="K9" s="437"/>
      <c r="L9" s="437"/>
    </row>
    <row r="10" spans="1:12" ht="15.75" thickBot="1">
      <c r="A10" s="502">
        <v>5</v>
      </c>
      <c r="B10" s="503" t="s">
        <v>766</v>
      </c>
      <c r="C10" s="507">
        <v>162083</v>
      </c>
      <c r="D10" s="507">
        <v>2</v>
      </c>
      <c r="E10" s="507"/>
      <c r="F10" s="507">
        <v>3</v>
      </c>
      <c r="G10" s="507">
        <v>1</v>
      </c>
      <c r="H10" s="507"/>
      <c r="I10" s="437"/>
      <c r="J10" s="437"/>
      <c r="K10" s="437">
        <v>1</v>
      </c>
      <c r="L10" s="437"/>
    </row>
    <row r="11" spans="1:12" ht="15.75" thickBot="1">
      <c r="A11" s="502">
        <v>6</v>
      </c>
      <c r="B11" s="503" t="s">
        <v>767</v>
      </c>
      <c r="C11" s="507">
        <v>90203</v>
      </c>
      <c r="D11" s="507">
        <v>1</v>
      </c>
      <c r="E11" s="507"/>
      <c r="F11" s="507">
        <v>4</v>
      </c>
      <c r="G11" s="507"/>
      <c r="H11" s="507"/>
      <c r="I11" s="437"/>
      <c r="J11" s="437"/>
      <c r="K11" s="437"/>
      <c r="L11" s="437"/>
    </row>
    <row r="12" spans="1:12" ht="15.75" thickBot="1">
      <c r="A12" s="502">
        <v>7</v>
      </c>
      <c r="B12" s="503" t="s">
        <v>768</v>
      </c>
      <c r="C12" s="507">
        <v>59288</v>
      </c>
      <c r="D12" s="507">
        <v>1</v>
      </c>
      <c r="E12" s="507"/>
      <c r="F12" s="507">
        <v>2</v>
      </c>
      <c r="G12" s="507"/>
      <c r="H12" s="507"/>
      <c r="I12" s="437"/>
      <c r="J12" s="437"/>
      <c r="K12" s="437"/>
      <c r="L12" s="437"/>
    </row>
    <row r="13" spans="1:12" ht="15.75" thickBot="1">
      <c r="A13" s="502">
        <v>8</v>
      </c>
      <c r="B13" s="503" t="s">
        <v>769</v>
      </c>
      <c r="C13" s="507">
        <v>68238</v>
      </c>
      <c r="D13" s="507">
        <v>1</v>
      </c>
      <c r="E13" s="507"/>
      <c r="F13" s="507">
        <v>3</v>
      </c>
      <c r="G13" s="507"/>
      <c r="H13" s="507"/>
      <c r="I13" s="437"/>
      <c r="J13" s="437"/>
      <c r="K13" s="437"/>
      <c r="L13" s="437"/>
    </row>
    <row r="14" spans="1:12" ht="15.75" thickBot="1">
      <c r="A14" s="439"/>
      <c r="B14" s="441"/>
      <c r="C14" s="442"/>
      <c r="D14" s="436"/>
      <c r="E14" s="437"/>
      <c r="F14" s="436"/>
      <c r="G14" s="436"/>
      <c r="H14" s="437"/>
      <c r="I14" s="437"/>
      <c r="J14" s="437"/>
      <c r="K14" s="437"/>
      <c r="L14" s="437"/>
    </row>
    <row r="15" spans="1:12" ht="15.75" thickBot="1">
      <c r="A15" s="369"/>
      <c r="B15" s="444" t="s">
        <v>700</v>
      </c>
      <c r="C15" s="445">
        <v>1147574</v>
      </c>
      <c r="D15" s="446">
        <v>12</v>
      </c>
      <c r="E15" s="447"/>
      <c r="F15" s="446">
        <v>30</v>
      </c>
      <c r="G15" s="446">
        <v>2</v>
      </c>
      <c r="H15" s="447">
        <v>1</v>
      </c>
      <c r="I15" s="447"/>
      <c r="J15" s="447"/>
      <c r="K15" s="447">
        <v>2</v>
      </c>
      <c r="L15" s="447"/>
    </row>
    <row r="17" spans="1:12" ht="16.5" thickBot="1">
      <c r="A17" s="451" t="s">
        <v>702</v>
      </c>
    </row>
    <row r="18" spans="1:12" ht="16.5" thickBot="1">
      <c r="A18" s="681" t="s">
        <v>230</v>
      </c>
      <c r="B18" s="681" t="s">
        <v>703</v>
      </c>
      <c r="C18" s="681" t="s">
        <v>704</v>
      </c>
      <c r="D18" s="681" t="s">
        <v>705</v>
      </c>
      <c r="E18" s="681" t="s">
        <v>706</v>
      </c>
      <c r="F18" s="681" t="s">
        <v>707</v>
      </c>
      <c r="G18" s="684" t="s">
        <v>708</v>
      </c>
      <c r="H18" s="685"/>
      <c r="I18" s="684" t="s">
        <v>709</v>
      </c>
      <c r="J18" s="699"/>
      <c r="K18" s="685"/>
      <c r="L18" s="691" t="s">
        <v>710</v>
      </c>
    </row>
    <row r="19" spans="1:12" ht="66.75" customHeight="1" thickBot="1">
      <c r="A19" s="683"/>
      <c r="B19" s="683"/>
      <c r="C19" s="683"/>
      <c r="D19" s="683"/>
      <c r="E19" s="683"/>
      <c r="F19" s="683"/>
      <c r="G19" s="449" t="s">
        <v>694</v>
      </c>
      <c r="H19" s="449" t="s">
        <v>695</v>
      </c>
      <c r="I19" s="438" t="s">
        <v>696</v>
      </c>
      <c r="J19" s="438" t="s">
        <v>695</v>
      </c>
      <c r="K19" s="438" t="s">
        <v>697</v>
      </c>
      <c r="L19" s="692"/>
    </row>
    <row r="20" spans="1:12" ht="15.75" thickBot="1">
      <c r="A20" s="502">
        <v>1</v>
      </c>
      <c r="B20" s="504" t="s">
        <v>762</v>
      </c>
      <c r="C20" s="506">
        <v>1</v>
      </c>
      <c r="D20" s="506">
        <v>0</v>
      </c>
      <c r="E20" s="506">
        <v>10</v>
      </c>
      <c r="F20" s="506">
        <v>16</v>
      </c>
      <c r="G20" s="506">
        <v>1</v>
      </c>
      <c r="H20" s="440"/>
      <c r="I20" s="440"/>
      <c r="J20" s="440"/>
      <c r="K20" s="440"/>
      <c r="L20" s="448"/>
    </row>
    <row r="21" spans="1:12" ht="15.75" thickBot="1">
      <c r="A21" s="502">
        <v>2</v>
      </c>
      <c r="B21" s="505" t="s">
        <v>763</v>
      </c>
      <c r="C21" s="506">
        <v>1</v>
      </c>
      <c r="D21" s="506">
        <v>0</v>
      </c>
      <c r="E21" s="506">
        <v>5</v>
      </c>
      <c r="F21" s="506">
        <v>6</v>
      </c>
      <c r="G21" s="506"/>
      <c r="H21" s="440"/>
      <c r="I21" s="440"/>
      <c r="J21" s="440"/>
      <c r="K21" s="440"/>
      <c r="L21" s="448"/>
    </row>
    <row r="22" spans="1:12" ht="15.75" thickBot="1">
      <c r="A22" s="502">
        <v>3</v>
      </c>
      <c r="B22" s="505" t="s">
        <v>764</v>
      </c>
      <c r="C22" s="506">
        <v>0</v>
      </c>
      <c r="D22" s="506">
        <v>1</v>
      </c>
      <c r="E22" s="506">
        <v>3</v>
      </c>
      <c r="F22" s="506">
        <v>4</v>
      </c>
      <c r="G22" s="506"/>
      <c r="H22" s="440"/>
      <c r="I22" s="440"/>
      <c r="J22" s="440"/>
      <c r="K22" s="440"/>
      <c r="L22" s="448"/>
    </row>
    <row r="23" spans="1:12" ht="15.75" thickBot="1">
      <c r="A23" s="502">
        <v>4</v>
      </c>
      <c r="B23" s="505" t="s">
        <v>765</v>
      </c>
      <c r="C23" s="506">
        <v>0</v>
      </c>
      <c r="D23" s="506">
        <v>1</v>
      </c>
      <c r="E23" s="506">
        <v>4</v>
      </c>
      <c r="F23" s="506">
        <v>2</v>
      </c>
      <c r="G23" s="506"/>
      <c r="H23" s="440"/>
      <c r="I23" s="440"/>
      <c r="J23" s="440"/>
      <c r="K23" s="440"/>
      <c r="L23" s="448"/>
    </row>
    <row r="24" spans="1:12" ht="15.75" thickBot="1">
      <c r="A24" s="502">
        <v>5</v>
      </c>
      <c r="B24" s="505" t="s">
        <v>766</v>
      </c>
      <c r="C24" s="506">
        <v>1</v>
      </c>
      <c r="D24" s="506">
        <v>0</v>
      </c>
      <c r="E24" s="506">
        <v>4</v>
      </c>
      <c r="F24" s="506">
        <v>6</v>
      </c>
      <c r="G24" s="506"/>
      <c r="H24" s="440"/>
      <c r="I24" s="440"/>
      <c r="J24" s="440"/>
      <c r="K24" s="440"/>
      <c r="L24" s="448"/>
    </row>
    <row r="25" spans="1:12" ht="15.75" thickBot="1">
      <c r="A25" s="502">
        <v>6</v>
      </c>
      <c r="B25" s="505" t="s">
        <v>767</v>
      </c>
      <c r="C25" s="506">
        <v>0</v>
      </c>
      <c r="D25" s="506">
        <v>1</v>
      </c>
      <c r="E25" s="506">
        <v>4</v>
      </c>
      <c r="F25" s="506">
        <v>3</v>
      </c>
      <c r="G25" s="506"/>
      <c r="H25" s="440"/>
      <c r="I25" s="440"/>
      <c r="J25" s="440"/>
      <c r="K25" s="440"/>
      <c r="L25" s="448"/>
    </row>
    <row r="26" spans="1:12" ht="15.75" thickBot="1">
      <c r="A26" s="502">
        <v>7</v>
      </c>
      <c r="B26" s="505" t="s">
        <v>768</v>
      </c>
      <c r="C26" s="506">
        <v>0</v>
      </c>
      <c r="D26" s="506">
        <v>1</v>
      </c>
      <c r="E26" s="506">
        <v>2</v>
      </c>
      <c r="F26" s="506">
        <v>2</v>
      </c>
      <c r="G26" s="506"/>
      <c r="H26" s="440"/>
      <c r="I26" s="440"/>
      <c r="J26" s="440"/>
      <c r="K26" s="440"/>
      <c r="L26" s="448"/>
    </row>
    <row r="27" spans="1:12" ht="15.75" thickBot="1">
      <c r="A27" s="502">
        <v>8</v>
      </c>
      <c r="B27" s="505" t="s">
        <v>769</v>
      </c>
      <c r="C27" s="506">
        <v>0</v>
      </c>
      <c r="D27" s="506">
        <v>1</v>
      </c>
      <c r="E27" s="506">
        <v>4</v>
      </c>
      <c r="F27" s="506">
        <v>3</v>
      </c>
      <c r="G27" s="506"/>
      <c r="H27" s="440"/>
      <c r="I27" s="440"/>
      <c r="J27" s="440"/>
      <c r="K27" s="440"/>
      <c r="L27" s="448"/>
    </row>
    <row r="28" spans="1:12" ht="15.75" thickBot="1">
      <c r="A28" s="443"/>
      <c r="B28" s="440"/>
      <c r="C28" s="440"/>
      <c r="D28" s="440"/>
      <c r="E28" s="440"/>
      <c r="F28" s="440"/>
      <c r="G28" s="440"/>
      <c r="H28" s="440"/>
      <c r="I28" s="440"/>
      <c r="J28" s="440"/>
      <c r="K28" s="440"/>
      <c r="L28" s="448"/>
    </row>
    <row r="29" spans="1:12" ht="15.75" thickBot="1">
      <c r="A29" s="443"/>
      <c r="B29" s="440"/>
      <c r="C29" s="440"/>
      <c r="D29" s="440"/>
      <c r="E29" s="440"/>
      <c r="F29" s="440"/>
      <c r="G29" s="440"/>
      <c r="H29" s="440"/>
      <c r="I29" s="440"/>
      <c r="J29" s="440"/>
      <c r="K29" s="440"/>
      <c r="L29" s="448"/>
    </row>
    <row r="30" spans="1:12" ht="15.75" thickBot="1">
      <c r="A30" s="443"/>
      <c r="B30" s="440"/>
      <c r="C30" s="440"/>
      <c r="D30" s="440"/>
      <c r="E30" s="440"/>
      <c r="F30" s="440"/>
      <c r="G30" s="440"/>
      <c r="H30" s="440"/>
      <c r="I30" s="440"/>
      <c r="J30" s="440"/>
      <c r="K30" s="440"/>
      <c r="L30" s="448"/>
    </row>
    <row r="31" spans="1:12" ht="15.75" thickBot="1">
      <c r="A31" s="443"/>
      <c r="B31" s="450" t="s">
        <v>2</v>
      </c>
      <c r="C31" s="440"/>
      <c r="D31" s="440"/>
      <c r="E31" s="440"/>
      <c r="F31" s="440"/>
      <c r="G31" s="440"/>
      <c r="H31" s="440"/>
      <c r="I31" s="440"/>
      <c r="J31" s="440"/>
      <c r="K31" s="440"/>
      <c r="L31" s="448"/>
    </row>
    <row r="33" spans="1:12" ht="15.75" thickBot="1">
      <c r="A33" s="456" t="s">
        <v>722</v>
      </c>
    </row>
    <row r="34" spans="1:12" ht="174" thickBot="1">
      <c r="A34" s="681" t="s">
        <v>682</v>
      </c>
      <c r="B34" s="681" t="s">
        <v>556</v>
      </c>
      <c r="C34" s="681" t="s">
        <v>711</v>
      </c>
      <c r="D34" s="681" t="s">
        <v>712</v>
      </c>
      <c r="E34" s="681" t="s">
        <v>713</v>
      </c>
      <c r="F34" s="681" t="s">
        <v>714</v>
      </c>
      <c r="G34" s="681" t="s">
        <v>715</v>
      </c>
      <c r="H34" s="684" t="s">
        <v>716</v>
      </c>
      <c r="I34" s="685"/>
      <c r="J34" s="452" t="s">
        <v>717</v>
      </c>
      <c r="K34" s="452" t="s">
        <v>718</v>
      </c>
      <c r="L34" s="452" t="s">
        <v>719</v>
      </c>
    </row>
    <row r="35" spans="1:12">
      <c r="A35" s="682"/>
      <c r="B35" s="682"/>
      <c r="C35" s="682"/>
      <c r="D35" s="682"/>
      <c r="E35" s="682"/>
      <c r="F35" s="682"/>
      <c r="G35" s="682"/>
      <c r="H35" s="688" t="s">
        <v>720</v>
      </c>
      <c r="I35" s="688" t="s">
        <v>721</v>
      </c>
      <c r="J35" s="682"/>
      <c r="K35" s="682"/>
      <c r="L35" s="690"/>
    </row>
    <row r="36" spans="1:12" ht="15.75" thickBot="1">
      <c r="A36" s="683"/>
      <c r="B36" s="683"/>
      <c r="C36" s="682"/>
      <c r="D36" s="682"/>
      <c r="E36" s="682"/>
      <c r="F36" s="682"/>
      <c r="G36" s="682"/>
      <c r="H36" s="689"/>
      <c r="I36" s="689"/>
      <c r="J36" s="682"/>
      <c r="K36" s="682"/>
      <c r="L36" s="690"/>
    </row>
    <row r="37" spans="1:12" ht="15.75" thickBot="1">
      <c r="A37" s="502">
        <v>1</v>
      </c>
      <c r="B37" s="504" t="s">
        <v>762</v>
      </c>
      <c r="C37" s="508">
        <v>1048</v>
      </c>
      <c r="D37" s="509">
        <v>255</v>
      </c>
      <c r="E37" s="509">
        <v>206</v>
      </c>
      <c r="F37" s="510">
        <v>0.67</v>
      </c>
      <c r="G37" s="510">
        <v>0.89</v>
      </c>
      <c r="H37" s="506">
        <v>80</v>
      </c>
      <c r="I37" s="506">
        <v>95</v>
      </c>
      <c r="J37" s="506">
        <v>801</v>
      </c>
      <c r="K37" s="506">
        <v>71</v>
      </c>
      <c r="L37" s="506">
        <v>24</v>
      </c>
    </row>
    <row r="38" spans="1:12" ht="15.75" thickBot="1">
      <c r="A38" s="502">
        <v>2</v>
      </c>
      <c r="B38" s="505" t="s">
        <v>763</v>
      </c>
      <c r="C38" s="509">
        <v>135</v>
      </c>
      <c r="D38" s="509">
        <v>106</v>
      </c>
      <c r="E38" s="509">
        <v>35</v>
      </c>
      <c r="F38" s="510">
        <v>0.37</v>
      </c>
      <c r="G38" s="510">
        <v>0.87</v>
      </c>
      <c r="H38" s="506">
        <v>60</v>
      </c>
      <c r="I38" s="506">
        <v>95</v>
      </c>
      <c r="J38" s="506">
        <v>122</v>
      </c>
      <c r="K38" s="506">
        <v>35</v>
      </c>
      <c r="L38" s="506">
        <v>7</v>
      </c>
    </row>
    <row r="39" spans="1:12" ht="15.75" thickBot="1">
      <c r="A39" s="502">
        <v>3</v>
      </c>
      <c r="B39" s="505" t="s">
        <v>764</v>
      </c>
      <c r="C39" s="509">
        <v>173</v>
      </c>
      <c r="D39" s="509">
        <v>206</v>
      </c>
      <c r="E39" s="509">
        <v>41</v>
      </c>
      <c r="F39" s="510">
        <v>0.65</v>
      </c>
      <c r="G39" s="510">
        <v>0.91</v>
      </c>
      <c r="H39" s="506">
        <v>90</v>
      </c>
      <c r="I39" s="506">
        <v>95</v>
      </c>
      <c r="J39" s="506">
        <v>126</v>
      </c>
      <c r="K39" s="506">
        <v>94</v>
      </c>
      <c r="L39" s="506">
        <v>8</v>
      </c>
    </row>
    <row r="40" spans="1:12" ht="15.75" thickBot="1">
      <c r="A40" s="502">
        <v>4</v>
      </c>
      <c r="B40" s="505" t="s">
        <v>765</v>
      </c>
      <c r="C40" s="509">
        <v>112</v>
      </c>
      <c r="D40" s="509">
        <v>94</v>
      </c>
      <c r="E40" s="509">
        <v>33</v>
      </c>
      <c r="F40" s="510">
        <v>0.37</v>
      </c>
      <c r="G40" s="510">
        <v>1</v>
      </c>
      <c r="H40" s="506">
        <v>60</v>
      </c>
      <c r="I40" s="506">
        <v>100</v>
      </c>
      <c r="J40" s="506">
        <v>67</v>
      </c>
      <c r="K40" s="506">
        <v>15</v>
      </c>
      <c r="L40" s="506">
        <v>0</v>
      </c>
    </row>
    <row r="41" spans="1:12" ht="15.75" thickBot="1">
      <c r="A41" s="502">
        <v>5</v>
      </c>
      <c r="B41" s="505" t="s">
        <v>766</v>
      </c>
      <c r="C41" s="509">
        <v>289</v>
      </c>
      <c r="D41" s="509">
        <v>184</v>
      </c>
      <c r="E41" s="509">
        <v>98</v>
      </c>
      <c r="F41" s="510">
        <v>0.83</v>
      </c>
      <c r="G41" s="510">
        <v>0.94</v>
      </c>
      <c r="H41" s="506">
        <v>95</v>
      </c>
      <c r="I41" s="506">
        <v>100</v>
      </c>
      <c r="J41" s="506">
        <v>270</v>
      </c>
      <c r="K41" s="506">
        <v>19</v>
      </c>
      <c r="L41" s="506">
        <v>7</v>
      </c>
    </row>
    <row r="42" spans="1:12" ht="15.75" thickBot="1">
      <c r="A42" s="502">
        <v>6</v>
      </c>
      <c r="B42" s="505" t="s">
        <v>767</v>
      </c>
      <c r="C42" s="509">
        <v>70</v>
      </c>
      <c r="D42" s="509">
        <v>81</v>
      </c>
      <c r="E42" s="509">
        <v>20</v>
      </c>
      <c r="F42" s="510">
        <v>0.31</v>
      </c>
      <c r="G42" s="510">
        <v>0.94</v>
      </c>
      <c r="H42" s="506">
        <v>60</v>
      </c>
      <c r="I42" s="506">
        <v>100</v>
      </c>
      <c r="J42" s="506">
        <v>42</v>
      </c>
      <c r="K42" s="506">
        <v>6</v>
      </c>
      <c r="L42" s="506">
        <v>0</v>
      </c>
    </row>
    <row r="43" spans="1:12" ht="15.75" thickBot="1">
      <c r="A43" s="502">
        <v>7</v>
      </c>
      <c r="B43" s="505" t="s">
        <v>768</v>
      </c>
      <c r="C43" s="509">
        <v>171</v>
      </c>
      <c r="D43" s="509">
        <v>300</v>
      </c>
      <c r="E43" s="509">
        <v>44</v>
      </c>
      <c r="F43" s="510">
        <v>1.03</v>
      </c>
      <c r="G43" s="510">
        <v>0.99</v>
      </c>
      <c r="H43" s="506">
        <v>103</v>
      </c>
      <c r="I43" s="506">
        <v>100</v>
      </c>
      <c r="J43" s="506">
        <v>143</v>
      </c>
      <c r="K43" s="506">
        <v>7</v>
      </c>
      <c r="L43" s="506">
        <v>2</v>
      </c>
    </row>
    <row r="44" spans="1:12" ht="15.75" thickBot="1">
      <c r="A44" s="502">
        <v>8</v>
      </c>
      <c r="B44" s="505" t="s">
        <v>769</v>
      </c>
      <c r="C44" s="509">
        <v>90</v>
      </c>
      <c r="D44" s="509">
        <v>136</v>
      </c>
      <c r="E44" s="509">
        <v>30</v>
      </c>
      <c r="F44" s="510">
        <v>0.61</v>
      </c>
      <c r="G44" s="510">
        <v>0.83</v>
      </c>
      <c r="H44" s="506">
        <v>70</v>
      </c>
      <c r="I44" s="506">
        <v>95</v>
      </c>
      <c r="J44" s="506">
        <v>88</v>
      </c>
      <c r="K44" s="506">
        <v>17</v>
      </c>
      <c r="L44" s="506">
        <v>6</v>
      </c>
    </row>
    <row r="45" spans="1:12" ht="15.75" thickBot="1">
      <c r="A45" s="453"/>
      <c r="B45" s="441"/>
      <c r="C45" s="511"/>
      <c r="D45" s="511"/>
      <c r="E45" s="511"/>
      <c r="F45" s="511"/>
      <c r="G45" s="511"/>
      <c r="H45" s="511"/>
      <c r="I45" s="511"/>
      <c r="J45" s="511"/>
      <c r="K45" s="511"/>
      <c r="L45" s="511"/>
    </row>
    <row r="46" spans="1:12" ht="15.75" thickBot="1">
      <c r="A46" s="454"/>
      <c r="B46" s="444" t="s">
        <v>162</v>
      </c>
      <c r="C46" s="455">
        <f>SUM(C37:C45)</f>
        <v>2088</v>
      </c>
      <c r="D46" s="455">
        <f>SUM(D37:D45)</f>
        <v>1362</v>
      </c>
      <c r="E46" s="455">
        <f>SUM(E37:E45)</f>
        <v>507</v>
      </c>
      <c r="F46" s="512">
        <v>0.61</v>
      </c>
      <c r="G46" s="512">
        <v>0.92</v>
      </c>
      <c r="H46" s="513">
        <v>0.77</v>
      </c>
      <c r="I46" s="513">
        <v>0.98</v>
      </c>
      <c r="J46" s="455">
        <f>SUM(J37:J45)</f>
        <v>1659</v>
      </c>
      <c r="K46" s="455">
        <f>SUM(K37:K45)</f>
        <v>264</v>
      </c>
      <c r="L46" s="455">
        <f>SUM(L37:L45)</f>
        <v>54</v>
      </c>
    </row>
  </sheetData>
  <mergeCells count="33">
    <mergeCell ref="A1:L1"/>
    <mergeCell ref="A2:C2"/>
    <mergeCell ref="D2:H2"/>
    <mergeCell ref="K4:L4"/>
    <mergeCell ref="A18:A19"/>
    <mergeCell ref="B18:B19"/>
    <mergeCell ref="C18:C19"/>
    <mergeCell ref="D18:D19"/>
    <mergeCell ref="E18:E19"/>
    <mergeCell ref="F18:F19"/>
    <mergeCell ref="G18:H18"/>
    <mergeCell ref="I18:K18"/>
    <mergeCell ref="A4:A5"/>
    <mergeCell ref="B4:B5"/>
    <mergeCell ref="C4:C5"/>
    <mergeCell ref="F4:H4"/>
    <mergeCell ref="K35:K36"/>
    <mergeCell ref="L35:L36"/>
    <mergeCell ref="L18:L19"/>
    <mergeCell ref="J4:J5"/>
    <mergeCell ref="I35:I36"/>
    <mergeCell ref="J35:J36"/>
    <mergeCell ref="I4:I5"/>
    <mergeCell ref="F34:F36"/>
    <mergeCell ref="G34:G36"/>
    <mergeCell ref="H34:I34"/>
    <mergeCell ref="D4:E4"/>
    <mergeCell ref="H35:H36"/>
    <mergeCell ref="A34:A36"/>
    <mergeCell ref="B34:B36"/>
    <mergeCell ref="C34:C36"/>
    <mergeCell ref="D34:D36"/>
    <mergeCell ref="E34:E36"/>
  </mergeCells>
  <pageMargins left="0.7" right="0.7" top="0.75" bottom="0.75" header="0.3" footer="0.3"/>
  <pageSetup paperSize="9" orientation="landscape" r:id="rId1"/>
  <rowBreaks count="2" manualBreakCount="2">
    <brk id="15" max="11" man="1"/>
    <brk id="31" max="11"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List!B1:B100</xm:f>
          </x14:formula1>
          <xm:sqref>D2:H2</xm:sqref>
        </x14:dataValidation>
      </x14:dataValidations>
    </ext>
  </extLst>
</worksheet>
</file>

<file path=xl/worksheets/sheet3.xml><?xml version="1.0" encoding="utf-8"?>
<worksheet xmlns="http://schemas.openxmlformats.org/spreadsheetml/2006/main" xmlns:r="http://schemas.openxmlformats.org/officeDocument/2006/relationships">
  <dimension ref="A1:C44"/>
  <sheetViews>
    <sheetView topLeftCell="A28" workbookViewId="0">
      <selection activeCell="C36" sqref="C36"/>
    </sheetView>
  </sheetViews>
  <sheetFormatPr defaultRowHeight="15"/>
  <cols>
    <col min="2" max="2" width="12.28515625" customWidth="1"/>
    <col min="3" max="3" width="97.42578125" customWidth="1"/>
  </cols>
  <sheetData>
    <row r="1" spans="1:3" ht="15.75">
      <c r="A1" s="458" t="s">
        <v>726</v>
      </c>
    </row>
    <row r="2" spans="1:3" ht="15.75" thickBot="1"/>
    <row r="3" spans="1:3" ht="32.25" thickBot="1">
      <c r="A3" s="600" t="s">
        <v>723</v>
      </c>
      <c r="B3" s="601" t="s">
        <v>724</v>
      </c>
      <c r="C3" s="602" t="s">
        <v>725</v>
      </c>
    </row>
    <row r="4" spans="1:3" ht="16.5" thickBot="1">
      <c r="A4" s="704">
        <v>1</v>
      </c>
      <c r="B4" s="704" t="s">
        <v>771</v>
      </c>
      <c r="C4" s="457" t="s">
        <v>772</v>
      </c>
    </row>
    <row r="5" spans="1:3">
      <c r="A5" s="705"/>
      <c r="B5" s="705"/>
      <c r="C5" s="707" t="s">
        <v>773</v>
      </c>
    </row>
    <row r="6" spans="1:3" ht="15.75" thickBot="1">
      <c r="A6" s="705"/>
      <c r="B6" s="705"/>
      <c r="C6" s="708"/>
    </row>
    <row r="7" spans="1:3">
      <c r="A7" s="705"/>
      <c r="B7" s="705"/>
      <c r="C7" s="707" t="s">
        <v>965</v>
      </c>
    </row>
    <row r="8" spans="1:3" ht="15.75" thickBot="1">
      <c r="A8" s="706"/>
      <c r="B8" s="706"/>
      <c r="C8" s="708"/>
    </row>
    <row r="9" spans="1:3">
      <c r="A9" s="704">
        <v>2</v>
      </c>
      <c r="B9" s="704" t="s">
        <v>774</v>
      </c>
      <c r="C9" s="707" t="s">
        <v>966</v>
      </c>
    </row>
    <row r="10" spans="1:3" ht="15.75" thickBot="1">
      <c r="A10" s="705"/>
      <c r="B10" s="705"/>
      <c r="C10" s="708"/>
    </row>
    <row r="11" spans="1:3">
      <c r="A11" s="705"/>
      <c r="B11" s="705"/>
      <c r="C11" s="707" t="s">
        <v>775</v>
      </c>
    </row>
    <row r="12" spans="1:3" ht="15.75" thickBot="1">
      <c r="A12" s="705"/>
      <c r="B12" s="705"/>
      <c r="C12" s="708"/>
    </row>
    <row r="13" spans="1:3" ht="16.5" thickBot="1">
      <c r="A13" s="706"/>
      <c r="B13" s="706"/>
      <c r="C13" s="457" t="s">
        <v>776</v>
      </c>
    </row>
    <row r="14" spans="1:3">
      <c r="A14" s="704">
        <v>3</v>
      </c>
      <c r="B14" s="704" t="s">
        <v>777</v>
      </c>
      <c r="C14" s="707" t="s">
        <v>778</v>
      </c>
    </row>
    <row r="15" spans="1:3" ht="15.75" thickBot="1">
      <c r="A15" s="705"/>
      <c r="B15" s="705"/>
      <c r="C15" s="708"/>
    </row>
    <row r="16" spans="1:3">
      <c r="A16" s="705"/>
      <c r="B16" s="705"/>
      <c r="C16" s="707" t="s">
        <v>779</v>
      </c>
    </row>
    <row r="17" spans="1:3" ht="15.75" thickBot="1">
      <c r="A17" s="705"/>
      <c r="B17" s="705"/>
      <c r="C17" s="708"/>
    </row>
    <row r="18" spans="1:3" ht="48" customHeight="1" thickBot="1">
      <c r="A18" s="706"/>
      <c r="B18" s="706"/>
      <c r="C18" s="457" t="s">
        <v>780</v>
      </c>
    </row>
    <row r="19" spans="1:3">
      <c r="A19" s="704">
        <v>4</v>
      </c>
      <c r="B19" s="704" t="s">
        <v>781</v>
      </c>
      <c r="C19" s="707" t="s">
        <v>782</v>
      </c>
    </row>
    <row r="20" spans="1:3" ht="15.75" thickBot="1">
      <c r="A20" s="705"/>
      <c r="B20" s="705"/>
      <c r="C20" s="708"/>
    </row>
    <row r="21" spans="1:3">
      <c r="A21" s="705"/>
      <c r="B21" s="705"/>
      <c r="C21" s="707" t="s">
        <v>783</v>
      </c>
    </row>
    <row r="22" spans="1:3" ht="15.75" thickBot="1">
      <c r="A22" s="705"/>
      <c r="B22" s="705"/>
      <c r="C22" s="708"/>
    </row>
    <row r="23" spans="1:3">
      <c r="A23" s="705"/>
      <c r="B23" s="705"/>
      <c r="C23" s="707" t="s">
        <v>784</v>
      </c>
    </row>
    <row r="24" spans="1:3" ht="52.5" customHeight="1" thickBot="1">
      <c r="A24" s="706"/>
      <c r="B24" s="706"/>
      <c r="C24" s="708"/>
    </row>
    <row r="25" spans="1:3">
      <c r="A25" s="704">
        <v>5</v>
      </c>
      <c r="B25" s="704" t="s">
        <v>785</v>
      </c>
      <c r="C25" s="707" t="s">
        <v>786</v>
      </c>
    </row>
    <row r="26" spans="1:3" ht="15.75" thickBot="1">
      <c r="A26" s="705"/>
      <c r="B26" s="705"/>
      <c r="C26" s="708"/>
    </row>
    <row r="27" spans="1:3">
      <c r="A27" s="705"/>
      <c r="B27" s="705"/>
      <c r="C27" s="707" t="s">
        <v>787</v>
      </c>
    </row>
    <row r="28" spans="1:3" ht="15.75" thickBot="1">
      <c r="A28" s="705"/>
      <c r="B28" s="705"/>
      <c r="C28" s="708"/>
    </row>
    <row r="29" spans="1:3" ht="51" customHeight="1" thickBot="1">
      <c r="A29" s="706"/>
      <c r="B29" s="706"/>
      <c r="C29" s="457" t="s">
        <v>788</v>
      </c>
    </row>
    <row r="30" spans="1:3" ht="18">
      <c r="C30" s="459" t="s">
        <v>727</v>
      </c>
    </row>
    <row r="32" spans="1:3" ht="15.75">
      <c r="A32" s="713" t="s">
        <v>730</v>
      </c>
      <c r="B32" s="713"/>
      <c r="C32" s="713"/>
    </row>
    <row r="33" spans="1:3" ht="15.75" thickBot="1"/>
    <row r="34" spans="1:3">
      <c r="A34" s="709" t="s">
        <v>728</v>
      </c>
      <c r="B34" s="711" t="s">
        <v>223</v>
      </c>
      <c r="C34" s="711" t="s">
        <v>729</v>
      </c>
    </row>
    <row r="35" spans="1:3" ht="15.75" thickBot="1">
      <c r="A35" s="710"/>
      <c r="B35" s="712"/>
      <c r="C35" s="712"/>
    </row>
    <row r="36" spans="1:3" ht="32.25" thickBot="1">
      <c r="A36" s="598">
        <v>1</v>
      </c>
      <c r="B36" s="597" t="s">
        <v>767</v>
      </c>
      <c r="C36" s="597" t="s">
        <v>967</v>
      </c>
    </row>
    <row r="37" spans="1:3" ht="32.25" thickBot="1">
      <c r="A37" s="598">
        <v>2</v>
      </c>
      <c r="B37" s="597" t="s">
        <v>765</v>
      </c>
      <c r="C37" s="597" t="s">
        <v>793</v>
      </c>
    </row>
    <row r="38" spans="1:3" ht="16.5" thickBot="1">
      <c r="A38" s="598">
        <v>3</v>
      </c>
      <c r="B38" s="597" t="s">
        <v>763</v>
      </c>
      <c r="C38" s="597" t="s">
        <v>789</v>
      </c>
    </row>
    <row r="39" spans="1:3" ht="16.5" thickBot="1">
      <c r="A39" s="598">
        <v>4</v>
      </c>
      <c r="B39" s="597" t="s">
        <v>769</v>
      </c>
      <c r="C39" s="597" t="s">
        <v>790</v>
      </c>
    </row>
    <row r="40" spans="1:3" ht="16.5" thickBot="1">
      <c r="A40" s="598">
        <v>5</v>
      </c>
      <c r="B40" s="597" t="s">
        <v>768</v>
      </c>
      <c r="C40" s="597" t="s">
        <v>791</v>
      </c>
    </row>
    <row r="41" spans="1:3" ht="16.5" thickBot="1">
      <c r="A41" s="598">
        <v>6</v>
      </c>
      <c r="B41" s="597" t="s">
        <v>762</v>
      </c>
      <c r="C41" s="597" t="s">
        <v>792</v>
      </c>
    </row>
    <row r="42" spans="1:3" ht="16.5" thickBot="1">
      <c r="A42" s="599"/>
      <c r="B42" s="460"/>
      <c r="C42" s="460"/>
    </row>
    <row r="43" spans="1:3" ht="16.5" thickBot="1">
      <c r="A43" s="599"/>
      <c r="B43" s="460"/>
      <c r="C43" s="460"/>
    </row>
    <row r="44" spans="1:3" ht="16.5" thickBot="1">
      <c r="A44" s="599"/>
      <c r="B44" s="460"/>
      <c r="C44" s="460"/>
    </row>
  </sheetData>
  <mergeCells count="25">
    <mergeCell ref="A4:A8"/>
    <mergeCell ref="B4:B8"/>
    <mergeCell ref="C5:C6"/>
    <mergeCell ref="C7:C8"/>
    <mergeCell ref="A9:A13"/>
    <mergeCell ref="B9:B13"/>
    <mergeCell ref="C9:C10"/>
    <mergeCell ref="C11:C12"/>
    <mergeCell ref="A14:A18"/>
    <mergeCell ref="B14:B18"/>
    <mergeCell ref="C14:C15"/>
    <mergeCell ref="C16:C17"/>
    <mergeCell ref="A19:A24"/>
    <mergeCell ref="B19:B24"/>
    <mergeCell ref="C19:C20"/>
    <mergeCell ref="C21:C22"/>
    <mergeCell ref="C23:C24"/>
    <mergeCell ref="A25:A29"/>
    <mergeCell ref="B25:B29"/>
    <mergeCell ref="C25:C26"/>
    <mergeCell ref="C27:C28"/>
    <mergeCell ref="A34:A35"/>
    <mergeCell ref="B34:B35"/>
    <mergeCell ref="C34:C35"/>
    <mergeCell ref="A32:C3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T508"/>
  <sheetViews>
    <sheetView tabSelected="1" topLeftCell="A102" zoomScale="55" zoomScaleNormal="55" workbookViewId="0">
      <selection activeCell="R109" sqref="R109"/>
    </sheetView>
  </sheetViews>
  <sheetFormatPr defaultRowHeight="15"/>
  <cols>
    <col min="1" max="1" width="11.42578125" customWidth="1"/>
    <col min="2" max="2" width="28.140625" customWidth="1"/>
    <col min="3" max="3" width="13" customWidth="1"/>
    <col min="4" max="5" width="15.140625" customWidth="1"/>
    <col min="6" max="6" width="14.28515625" customWidth="1"/>
    <col min="7" max="7" width="15.42578125" customWidth="1"/>
    <col min="8" max="8" width="14.42578125" customWidth="1"/>
    <col min="9" max="9" width="11.28515625" customWidth="1"/>
    <col min="10" max="10" width="11.42578125" customWidth="1"/>
    <col min="11" max="11" width="13.42578125" hidden="1" customWidth="1"/>
    <col min="12" max="12" width="14.5703125" hidden="1" customWidth="1"/>
    <col min="13" max="13" width="14" hidden="1" customWidth="1"/>
    <col min="14" max="14" width="11.42578125" customWidth="1"/>
    <col min="15" max="17" width="6.7109375" customWidth="1"/>
    <col min="18" max="18" width="20.85546875" customWidth="1"/>
    <col min="21" max="16384" width="9.140625" style="5"/>
  </cols>
  <sheetData>
    <row r="1" spans="1:20" ht="18">
      <c r="A1" s="789" t="s">
        <v>23</v>
      </c>
      <c r="B1" s="789"/>
      <c r="C1" s="789"/>
      <c r="D1" s="789"/>
      <c r="E1" s="789"/>
      <c r="F1" s="789"/>
      <c r="G1" s="789"/>
      <c r="H1" s="789"/>
      <c r="I1" s="789"/>
      <c r="J1" s="5"/>
      <c r="K1" s="5"/>
      <c r="L1" s="5"/>
      <c r="M1" s="5"/>
      <c r="N1" s="5"/>
      <c r="O1" s="5"/>
      <c r="P1" s="5"/>
      <c r="Q1" s="5"/>
      <c r="R1" s="5"/>
      <c r="S1" s="5"/>
      <c r="T1" s="5"/>
    </row>
    <row r="2" spans="1:20" ht="15.75">
      <c r="A2" s="790" t="s">
        <v>751</v>
      </c>
      <c r="B2" s="790"/>
      <c r="C2" s="790"/>
      <c r="D2" s="790"/>
      <c r="E2" s="790"/>
      <c r="F2" s="790"/>
      <c r="G2" s="790"/>
      <c r="H2" s="790"/>
      <c r="I2" s="790"/>
      <c r="J2" s="5"/>
      <c r="K2" s="5"/>
      <c r="L2" s="5"/>
      <c r="M2" s="5"/>
      <c r="N2" s="5"/>
      <c r="O2" s="5"/>
      <c r="P2" s="5"/>
      <c r="Q2" s="5"/>
      <c r="R2" s="5"/>
      <c r="S2" s="5"/>
      <c r="T2" s="5"/>
    </row>
    <row r="3" spans="1:20" ht="79.5" customHeight="1">
      <c r="A3" s="238" t="s">
        <v>24</v>
      </c>
      <c r="B3" s="376" t="s">
        <v>794</v>
      </c>
      <c r="C3" s="238" t="s">
        <v>25</v>
      </c>
      <c r="D3" s="239">
        <v>1.3</v>
      </c>
      <c r="E3" s="238" t="s">
        <v>26</v>
      </c>
      <c r="F3" s="240" t="s">
        <v>493</v>
      </c>
      <c r="G3" s="241" t="s">
        <v>489</v>
      </c>
      <c r="H3" s="791">
        <v>8</v>
      </c>
      <c r="I3" s="791"/>
      <c r="J3" s="5"/>
      <c r="K3" s="5"/>
      <c r="L3" s="5"/>
      <c r="M3" s="5"/>
      <c r="N3" s="5"/>
      <c r="O3" s="5"/>
      <c r="P3" s="5"/>
      <c r="Q3" s="5"/>
      <c r="R3" s="5"/>
      <c r="S3" s="5"/>
      <c r="T3" s="5"/>
    </row>
    <row r="4" spans="1:20">
      <c r="A4" s="792" t="s">
        <v>27</v>
      </c>
      <c r="B4" s="793" t="s">
        <v>606</v>
      </c>
      <c r="C4" s="242" t="s">
        <v>490</v>
      </c>
      <c r="D4" s="7" t="s">
        <v>491</v>
      </c>
      <c r="E4" s="7" t="s">
        <v>29</v>
      </c>
      <c r="F4" s="7" t="s">
        <v>28</v>
      </c>
      <c r="G4" s="7" t="s">
        <v>492</v>
      </c>
      <c r="H4" s="7" t="s">
        <v>493</v>
      </c>
      <c r="I4" s="7" t="s">
        <v>494</v>
      </c>
      <c r="J4" s="5"/>
      <c r="K4" s="5"/>
      <c r="L4" s="5"/>
      <c r="M4" s="5"/>
      <c r="N4" s="5"/>
      <c r="O4" s="5"/>
      <c r="P4" s="5"/>
      <c r="Q4" s="5"/>
      <c r="R4" s="5"/>
      <c r="S4" s="5"/>
      <c r="T4" s="5"/>
    </row>
    <row r="5" spans="1:20" s="8" customFormat="1" ht="15.75" customHeight="1">
      <c r="A5" s="792"/>
      <c r="B5" s="793"/>
      <c r="C5" s="243" t="s">
        <v>495</v>
      </c>
      <c r="D5" s="435">
        <v>8</v>
      </c>
      <c r="E5" s="435">
        <v>0</v>
      </c>
      <c r="F5" s="435"/>
      <c r="G5" s="435">
        <v>8</v>
      </c>
      <c r="H5" s="435">
        <v>0</v>
      </c>
      <c r="I5" s="435">
        <v>0</v>
      </c>
    </row>
    <row r="6" spans="1:20" s="8" customFormat="1" ht="16.5" thickBot="1">
      <c r="A6" s="244"/>
      <c r="B6" s="245"/>
      <c r="C6" s="246"/>
      <c r="D6" s="247"/>
      <c r="E6" s="247"/>
      <c r="F6" s="247"/>
      <c r="G6" s="247"/>
      <c r="H6" s="247"/>
      <c r="I6" s="247"/>
    </row>
    <row r="7" spans="1:20" ht="18">
      <c r="A7" s="794" t="s">
        <v>683</v>
      </c>
      <c r="B7" s="795"/>
      <c r="C7" s="795"/>
      <c r="D7" s="795"/>
      <c r="E7" s="795"/>
      <c r="F7" s="795"/>
      <c r="G7" s="795"/>
      <c r="H7" s="795"/>
      <c r="I7" s="796"/>
      <c r="J7" s="5"/>
      <c r="K7" s="5"/>
      <c r="L7" s="5"/>
      <c r="M7" s="5"/>
      <c r="N7" s="5"/>
      <c r="O7" s="5"/>
      <c r="P7" s="5"/>
      <c r="Q7" s="5"/>
      <c r="R7" s="5"/>
      <c r="S7" s="5"/>
      <c r="T7" s="5"/>
    </row>
    <row r="8" spans="1:20">
      <c r="A8" s="248"/>
      <c r="B8" s="9"/>
      <c r="C8" s="9"/>
      <c r="D8" s="9"/>
      <c r="E8" s="9"/>
      <c r="F8" s="9"/>
      <c r="G8" s="9"/>
      <c r="H8" s="9"/>
      <c r="I8" s="10"/>
      <c r="J8" s="5"/>
      <c r="K8" s="5"/>
      <c r="L8" s="5"/>
      <c r="M8" s="5"/>
      <c r="N8" s="5"/>
      <c r="O8" s="5"/>
      <c r="P8" s="5"/>
      <c r="Q8" s="5"/>
      <c r="R8" s="5"/>
      <c r="S8" s="5"/>
      <c r="T8" s="5"/>
    </row>
    <row r="9" spans="1:20" ht="15.75">
      <c r="A9" s="603">
        <v>1</v>
      </c>
      <c r="B9" s="809" t="s">
        <v>496</v>
      </c>
      <c r="C9" s="809"/>
      <c r="D9" s="809"/>
      <c r="E9" s="809"/>
      <c r="F9" s="809"/>
      <c r="G9" s="809"/>
      <c r="H9" s="726">
        <v>11</v>
      </c>
      <c r="I9" s="727"/>
      <c r="J9" s="5"/>
      <c r="K9" s="5"/>
      <c r="L9" s="5"/>
      <c r="M9" s="5"/>
      <c r="N9" s="5"/>
      <c r="O9" s="5"/>
      <c r="P9" s="5"/>
      <c r="Q9" s="5"/>
      <c r="R9" s="5"/>
      <c r="S9" s="5"/>
      <c r="T9" s="5"/>
    </row>
    <row r="10" spans="1:20" ht="15.75">
      <c r="A10" s="603"/>
      <c r="B10" s="810" t="s">
        <v>30</v>
      </c>
      <c r="C10" s="811"/>
      <c r="D10" s="811"/>
      <c r="E10" s="811"/>
      <c r="F10" s="811"/>
      <c r="G10" s="812"/>
      <c r="H10" s="726">
        <v>6</v>
      </c>
      <c r="I10" s="727"/>
      <c r="J10" s="5"/>
      <c r="K10" s="5"/>
      <c r="L10" s="5"/>
      <c r="M10" s="5"/>
      <c r="N10" s="5"/>
      <c r="O10" s="5"/>
      <c r="P10" s="5"/>
      <c r="Q10" s="5"/>
      <c r="R10" s="5"/>
      <c r="S10" s="5"/>
      <c r="T10" s="5"/>
    </row>
    <row r="11" spans="1:20" ht="15.75">
      <c r="A11" s="603"/>
      <c r="B11" s="810" t="s">
        <v>31</v>
      </c>
      <c r="C11" s="811"/>
      <c r="D11" s="811"/>
      <c r="E11" s="811"/>
      <c r="F11" s="811"/>
      <c r="G11" s="812"/>
      <c r="H11" s="731">
        <v>5</v>
      </c>
      <c r="I11" s="732"/>
      <c r="J11" s="5"/>
      <c r="K11" s="5"/>
      <c r="L11" s="5"/>
      <c r="M11" s="5"/>
      <c r="N11" s="5"/>
      <c r="O11" s="5"/>
      <c r="P11" s="5"/>
      <c r="Q11" s="5"/>
      <c r="R11" s="5"/>
      <c r="S11" s="5"/>
      <c r="T11" s="5"/>
    </row>
    <row r="12" spans="1:20" ht="15.75">
      <c r="A12" s="603"/>
      <c r="B12" s="723" t="s">
        <v>32</v>
      </c>
      <c r="C12" s="724"/>
      <c r="D12" s="724"/>
      <c r="E12" s="724"/>
      <c r="F12" s="724"/>
      <c r="G12" s="725"/>
      <c r="H12" s="726"/>
      <c r="I12" s="727"/>
      <c r="J12" s="5"/>
      <c r="K12" s="5"/>
      <c r="L12" s="5"/>
      <c r="M12" s="5"/>
      <c r="N12" s="5"/>
      <c r="O12" s="5"/>
      <c r="P12" s="5"/>
      <c r="Q12" s="5"/>
      <c r="R12" s="5"/>
      <c r="S12" s="5"/>
      <c r="T12" s="5"/>
    </row>
    <row r="13" spans="1:20" ht="15.75">
      <c r="A13" s="603"/>
      <c r="B13" s="723" t="s">
        <v>33</v>
      </c>
      <c r="C13" s="724"/>
      <c r="D13" s="724"/>
      <c r="E13" s="724"/>
      <c r="F13" s="724"/>
      <c r="G13" s="725"/>
      <c r="H13" s="726"/>
      <c r="I13" s="727"/>
      <c r="J13" s="5"/>
      <c r="K13" s="5"/>
      <c r="L13" s="5"/>
      <c r="M13" s="5"/>
      <c r="N13" s="5"/>
      <c r="O13" s="5"/>
      <c r="P13" s="5"/>
      <c r="Q13" s="5"/>
      <c r="R13" s="5"/>
      <c r="S13" s="5"/>
      <c r="T13" s="5"/>
    </row>
    <row r="14" spans="1:20" ht="15.75">
      <c r="A14" s="603"/>
      <c r="B14" s="728" t="s">
        <v>34</v>
      </c>
      <c r="C14" s="729"/>
      <c r="D14" s="729"/>
      <c r="E14" s="729"/>
      <c r="F14" s="729"/>
      <c r="G14" s="730"/>
      <c r="H14" s="731">
        <v>11</v>
      </c>
      <c r="I14" s="732"/>
      <c r="J14" s="5"/>
      <c r="K14" s="5"/>
      <c r="L14" s="5"/>
      <c r="M14" s="5"/>
      <c r="N14" s="5"/>
      <c r="O14" s="5"/>
      <c r="P14" s="5"/>
      <c r="Q14" s="5"/>
      <c r="R14" s="5"/>
      <c r="S14" s="5"/>
      <c r="T14" s="5"/>
    </row>
    <row r="15" spans="1:20" ht="15.75">
      <c r="A15" s="604">
        <v>2</v>
      </c>
      <c r="B15" s="799" t="s">
        <v>35</v>
      </c>
      <c r="C15" s="799"/>
      <c r="D15" s="799"/>
      <c r="E15" s="799"/>
      <c r="F15" s="799"/>
      <c r="G15" s="799"/>
      <c r="H15" s="800">
        <v>11</v>
      </c>
      <c r="I15" s="801"/>
      <c r="J15" s="5"/>
      <c r="K15" s="5"/>
      <c r="L15" s="5"/>
      <c r="M15" s="5"/>
      <c r="N15" s="5"/>
      <c r="O15" s="5"/>
      <c r="P15" s="5"/>
      <c r="Q15" s="5"/>
      <c r="R15" s="5"/>
      <c r="S15" s="5"/>
      <c r="T15" s="5"/>
    </row>
    <row r="16" spans="1:20" ht="15.75">
      <c r="A16" s="604">
        <v>3</v>
      </c>
      <c r="B16" s="799" t="s">
        <v>36</v>
      </c>
      <c r="C16" s="799"/>
      <c r="D16" s="799"/>
      <c r="E16" s="799"/>
      <c r="F16" s="799"/>
      <c r="G16" s="799"/>
      <c r="H16" s="800"/>
      <c r="I16" s="801"/>
      <c r="J16" s="5"/>
      <c r="K16" s="5"/>
      <c r="L16" s="5"/>
      <c r="M16" s="5"/>
      <c r="N16" s="5"/>
      <c r="O16" s="5"/>
      <c r="P16" s="5"/>
      <c r="Q16" s="5"/>
      <c r="R16" s="5"/>
      <c r="S16" s="5"/>
      <c r="T16" s="5"/>
    </row>
    <row r="17" spans="1:20" ht="16.5" thickBot="1">
      <c r="A17" s="605">
        <v>4</v>
      </c>
      <c r="B17" s="802" t="s">
        <v>553</v>
      </c>
      <c r="C17" s="802"/>
      <c r="D17" s="802"/>
      <c r="E17" s="802"/>
      <c r="F17" s="802"/>
      <c r="G17" s="802"/>
      <c r="H17" s="805">
        <v>2</v>
      </c>
      <c r="I17" s="806"/>
      <c r="J17" s="5"/>
      <c r="K17" s="5"/>
      <c r="L17" s="5"/>
      <c r="M17" s="5"/>
      <c r="N17" s="5"/>
      <c r="O17" s="5"/>
      <c r="P17" s="5"/>
      <c r="Q17" s="5"/>
      <c r="R17" s="5"/>
      <c r="S17" s="5"/>
      <c r="T17" s="5"/>
    </row>
    <row r="18" spans="1:20" ht="33" customHeight="1" thickBot="1">
      <c r="A18" s="605">
        <v>5</v>
      </c>
      <c r="B18" s="802" t="s">
        <v>229</v>
      </c>
      <c r="C18" s="802"/>
      <c r="D18" s="802"/>
      <c r="E18" s="802"/>
      <c r="F18" s="802"/>
      <c r="G18" s="802"/>
      <c r="H18" s="803"/>
      <c r="I18" s="804"/>
      <c r="J18" s="5"/>
      <c r="K18" s="5"/>
      <c r="L18" s="5"/>
      <c r="M18" s="5"/>
      <c r="N18" s="5"/>
      <c r="O18" s="5"/>
      <c r="P18" s="5"/>
      <c r="Q18" s="5"/>
      <c r="R18" s="5"/>
      <c r="S18" s="5"/>
      <c r="T18" s="5"/>
    </row>
    <row r="19" spans="1:20" ht="45.75" thickBot="1">
      <c r="A19" s="807"/>
      <c r="B19" s="808"/>
      <c r="C19" s="808"/>
      <c r="D19" s="808"/>
      <c r="E19" s="808"/>
      <c r="F19" s="808"/>
      <c r="G19" s="808"/>
      <c r="H19" s="611" t="s">
        <v>684</v>
      </c>
      <c r="I19" s="612" t="s">
        <v>685</v>
      </c>
      <c r="J19" s="5"/>
      <c r="K19" s="5"/>
      <c r="L19" s="5"/>
      <c r="M19" s="5"/>
      <c r="N19" s="5"/>
      <c r="O19" s="5"/>
      <c r="P19" s="5"/>
      <c r="Q19" s="5"/>
      <c r="R19" s="5"/>
      <c r="S19" s="5"/>
      <c r="T19" s="5"/>
    </row>
    <row r="20" spans="1:20">
      <c r="A20" s="797" t="s">
        <v>497</v>
      </c>
      <c r="B20" s="798"/>
      <c r="C20" s="798"/>
      <c r="D20" s="798"/>
      <c r="E20" s="798"/>
      <c r="F20" s="798"/>
      <c r="G20" s="798"/>
      <c r="H20" s="378">
        <v>8</v>
      </c>
      <c r="I20" s="378">
        <v>1</v>
      </c>
      <c r="J20" s="5"/>
      <c r="K20" s="5"/>
      <c r="L20" s="5"/>
      <c r="M20" s="5"/>
      <c r="N20" s="5"/>
      <c r="O20" s="5"/>
      <c r="P20" s="5"/>
      <c r="Q20" s="5"/>
      <c r="R20" s="5"/>
      <c r="S20" s="5"/>
      <c r="T20" s="5"/>
    </row>
    <row r="21" spans="1:20">
      <c r="A21" s="774" t="s">
        <v>686</v>
      </c>
      <c r="B21" s="775"/>
      <c r="C21" s="775"/>
      <c r="D21" s="775"/>
      <c r="E21" s="775"/>
      <c r="F21" s="775"/>
      <c r="G21" s="775"/>
      <c r="H21" s="378">
        <v>8</v>
      </c>
      <c r="I21" s="378">
        <v>1</v>
      </c>
      <c r="J21" s="485" t="s">
        <v>931</v>
      </c>
      <c r="K21" s="485"/>
      <c r="L21" s="5"/>
      <c r="M21" s="5"/>
      <c r="N21" s="5"/>
      <c r="O21" s="5"/>
      <c r="P21" s="5"/>
      <c r="Q21" s="5"/>
      <c r="R21" s="5"/>
      <c r="S21" s="5"/>
      <c r="T21" s="5"/>
    </row>
    <row r="22" spans="1:20">
      <c r="A22" s="774" t="s">
        <v>554</v>
      </c>
      <c r="B22" s="775"/>
      <c r="C22" s="775"/>
      <c r="D22" s="775"/>
      <c r="E22" s="775"/>
      <c r="F22" s="775"/>
      <c r="G22" s="775"/>
      <c r="H22" s="378"/>
      <c r="I22" s="378"/>
      <c r="J22" s="485"/>
      <c r="K22" s="485"/>
      <c r="L22" s="5"/>
      <c r="M22" s="5"/>
      <c r="N22" s="5"/>
      <c r="O22" s="5"/>
      <c r="P22" s="5"/>
      <c r="Q22" s="5"/>
      <c r="R22" s="5"/>
      <c r="S22" s="5"/>
      <c r="T22" s="5"/>
    </row>
    <row r="23" spans="1:20">
      <c r="A23" s="774" t="s">
        <v>498</v>
      </c>
      <c r="B23" s="775"/>
      <c r="C23" s="775"/>
      <c r="D23" s="775"/>
      <c r="E23" s="775"/>
      <c r="F23" s="775"/>
      <c r="G23" s="775"/>
      <c r="H23" s="378">
        <v>12</v>
      </c>
      <c r="I23" s="378">
        <v>1</v>
      </c>
      <c r="J23" s="485" t="s">
        <v>930</v>
      </c>
      <c r="K23" s="485"/>
      <c r="L23" s="5"/>
      <c r="M23" s="5"/>
      <c r="N23" s="5"/>
      <c r="O23" s="5"/>
      <c r="P23" s="5"/>
      <c r="Q23" s="5"/>
      <c r="R23" s="5"/>
      <c r="S23" s="5"/>
      <c r="T23" s="5"/>
    </row>
    <row r="24" spans="1:20">
      <c r="A24" s="774" t="s">
        <v>37</v>
      </c>
      <c r="B24" s="775"/>
      <c r="C24" s="775"/>
      <c r="D24" s="775"/>
      <c r="E24" s="775"/>
      <c r="F24" s="775"/>
      <c r="G24" s="775"/>
      <c r="H24" s="378">
        <v>33</v>
      </c>
      <c r="I24" s="378"/>
      <c r="J24" s="776"/>
      <c r="K24" s="776"/>
      <c r="L24" s="5"/>
      <c r="M24" s="5"/>
      <c r="N24" s="5"/>
      <c r="O24" s="5"/>
      <c r="P24" s="5"/>
      <c r="Q24" s="5"/>
      <c r="R24" s="5"/>
      <c r="S24" s="5"/>
      <c r="T24" s="5"/>
    </row>
    <row r="25" spans="1:20">
      <c r="A25" s="774" t="s">
        <v>499</v>
      </c>
      <c r="B25" s="775"/>
      <c r="C25" s="775"/>
      <c r="D25" s="775"/>
      <c r="E25" s="775"/>
      <c r="F25" s="775"/>
      <c r="G25" s="775"/>
      <c r="H25" s="378">
        <v>1</v>
      </c>
      <c r="I25" s="378">
        <v>1</v>
      </c>
      <c r="J25" s="776" t="s">
        <v>766</v>
      </c>
      <c r="K25" s="776"/>
    </row>
    <row r="26" spans="1:20">
      <c r="A26" s="774" t="s">
        <v>555</v>
      </c>
      <c r="B26" s="775"/>
      <c r="C26" s="775"/>
      <c r="D26" s="775"/>
      <c r="E26" s="775"/>
      <c r="F26" s="775"/>
      <c r="G26" s="775"/>
      <c r="H26" s="378">
        <v>1</v>
      </c>
      <c r="I26" s="378"/>
      <c r="J26" s="779"/>
      <c r="K26" s="779"/>
    </row>
    <row r="27" spans="1:20" ht="15.75" thickBot="1">
      <c r="A27" s="777" t="s">
        <v>500</v>
      </c>
      <c r="B27" s="778"/>
      <c r="C27" s="778"/>
      <c r="D27" s="778"/>
      <c r="E27" s="778"/>
      <c r="F27" s="778"/>
      <c r="G27" s="778"/>
      <c r="H27" s="378">
        <v>1</v>
      </c>
      <c r="I27" s="378"/>
      <c r="J27" s="779"/>
      <c r="K27" s="779"/>
    </row>
    <row r="29" spans="1:20" ht="31.5" customHeight="1">
      <c r="A29" s="753" t="s">
        <v>38</v>
      </c>
      <c r="B29" s="754"/>
      <c r="C29" s="754"/>
      <c r="D29" s="754"/>
      <c r="E29" s="754"/>
      <c r="F29" s="754"/>
      <c r="G29" s="754"/>
      <c r="H29" s="754"/>
      <c r="I29" s="754"/>
      <c r="J29" s="754"/>
      <c r="K29" s="754"/>
      <c r="L29" s="754"/>
      <c r="M29" s="754"/>
      <c r="N29" s="754"/>
      <c r="O29" s="754"/>
      <c r="P29" s="754"/>
      <c r="Q29" s="754"/>
      <c r="R29" s="11"/>
    </row>
    <row r="30" spans="1:20" ht="15.75" thickBot="1"/>
    <row r="31" spans="1:20" ht="18">
      <c r="A31" s="755" t="s">
        <v>277</v>
      </c>
      <c r="B31" s="756"/>
      <c r="C31" s="756"/>
      <c r="D31" s="756"/>
      <c r="E31" s="756"/>
      <c r="F31" s="756"/>
      <c r="G31" s="756"/>
      <c r="H31" s="757"/>
      <c r="I31" s="758" t="s">
        <v>39</v>
      </c>
      <c r="J31" s="758"/>
      <c r="K31" s="758"/>
      <c r="L31" s="758"/>
      <c r="M31" s="758"/>
      <c r="N31" s="759" t="s">
        <v>40</v>
      </c>
      <c r="O31" s="760"/>
      <c r="P31" s="760"/>
      <c r="Q31" s="761"/>
      <c r="R31" s="5"/>
    </row>
    <row r="32" spans="1:20" ht="15" customHeight="1">
      <c r="A32" s="250"/>
      <c r="B32" s="5"/>
      <c r="C32" s="5"/>
      <c r="D32" s="12"/>
      <c r="E32" s="12"/>
      <c r="F32" s="12"/>
      <c r="G32" s="12"/>
      <c r="H32" s="12"/>
      <c r="I32" s="762" t="s">
        <v>41</v>
      </c>
      <c r="J32" s="763"/>
      <c r="K32" s="764"/>
      <c r="L32" s="762" t="s">
        <v>42</v>
      </c>
      <c r="M32" s="764"/>
      <c r="N32" s="765" t="s">
        <v>994</v>
      </c>
      <c r="O32" s="765"/>
      <c r="P32" s="765"/>
      <c r="Q32" s="766"/>
      <c r="R32" s="5"/>
    </row>
    <row r="33" spans="1:20" s="13" customFormat="1" ht="25.5" customHeight="1">
      <c r="A33" s="771" t="s">
        <v>43</v>
      </c>
      <c r="B33" s="772"/>
      <c r="C33" s="773" t="s">
        <v>501</v>
      </c>
      <c r="D33" s="735" t="s">
        <v>44</v>
      </c>
      <c r="E33" s="735" t="s">
        <v>45</v>
      </c>
      <c r="F33" s="736" t="s">
        <v>46</v>
      </c>
      <c r="G33" s="737"/>
      <c r="H33" s="738"/>
      <c r="I33" s="739" t="s">
        <v>47</v>
      </c>
      <c r="J33" s="739" t="s">
        <v>48</v>
      </c>
      <c r="K33" s="739" t="s">
        <v>2</v>
      </c>
      <c r="L33" s="739" t="s">
        <v>49</v>
      </c>
      <c r="M33" s="784" t="s">
        <v>50</v>
      </c>
      <c r="N33" s="767"/>
      <c r="O33" s="767"/>
      <c r="P33" s="767"/>
      <c r="Q33" s="768"/>
      <c r="S33" s="14"/>
      <c r="T33" s="14"/>
    </row>
    <row r="34" spans="1:20" s="13" customFormat="1" ht="38.25" customHeight="1">
      <c r="A34" s="771"/>
      <c r="B34" s="772"/>
      <c r="C34" s="773"/>
      <c r="D34" s="735"/>
      <c r="E34" s="735"/>
      <c r="F34" s="15" t="s">
        <v>47</v>
      </c>
      <c r="G34" s="15" t="s">
        <v>48</v>
      </c>
      <c r="H34" s="189" t="s">
        <v>2</v>
      </c>
      <c r="I34" s="740"/>
      <c r="J34" s="740"/>
      <c r="K34" s="740"/>
      <c r="L34" s="740"/>
      <c r="M34" s="785"/>
      <c r="N34" s="767"/>
      <c r="O34" s="767"/>
      <c r="P34" s="767"/>
      <c r="Q34" s="768"/>
      <c r="S34" s="14"/>
      <c r="T34" s="14"/>
    </row>
    <row r="35" spans="1:20" s="13" customFormat="1">
      <c r="A35" s="733" t="s">
        <v>502</v>
      </c>
      <c r="B35" s="734"/>
      <c r="C35" s="431">
        <v>1</v>
      </c>
      <c r="D35" s="413">
        <v>1</v>
      </c>
      <c r="E35" s="413">
        <v>0</v>
      </c>
      <c r="F35" s="413"/>
      <c r="G35" s="413">
        <v>130000</v>
      </c>
      <c r="H35" s="667">
        <f>SUM(F35:G35)</f>
        <v>130000</v>
      </c>
      <c r="I35" s="18">
        <f>E35*500000</f>
        <v>0</v>
      </c>
      <c r="J35" s="518">
        <v>130000</v>
      </c>
      <c r="K35" s="786">
        <f>SUM(I35:I37,J35)</f>
        <v>130000</v>
      </c>
      <c r="L35" s="251"/>
      <c r="M35" s="21">
        <f t="shared" ref="M35:M37" si="0">L35*H35</f>
        <v>0</v>
      </c>
      <c r="N35" s="767"/>
      <c r="O35" s="767"/>
      <c r="P35" s="767"/>
      <c r="Q35" s="768"/>
      <c r="S35" s="14"/>
      <c r="T35" s="14"/>
    </row>
    <row r="36" spans="1:20" s="13" customFormat="1">
      <c r="A36" s="733" t="s">
        <v>503</v>
      </c>
      <c r="B36" s="734"/>
      <c r="C36" s="431"/>
      <c r="D36" s="413"/>
      <c r="E36" s="413"/>
      <c r="F36" s="413"/>
      <c r="G36" s="413"/>
      <c r="H36" s="375"/>
      <c r="I36" s="18"/>
      <c r="J36" s="518"/>
      <c r="K36" s="787"/>
      <c r="L36" s="251"/>
      <c r="M36" s="21">
        <f t="shared" si="0"/>
        <v>0</v>
      </c>
      <c r="N36" s="767"/>
      <c r="O36" s="767"/>
      <c r="P36" s="767"/>
      <c r="Q36" s="768"/>
      <c r="S36" s="14"/>
      <c r="T36" s="14"/>
    </row>
    <row r="37" spans="1:20" s="13" customFormat="1">
      <c r="A37" s="733" t="s">
        <v>417</v>
      </c>
      <c r="B37" s="734"/>
      <c r="C37" s="431">
        <v>1</v>
      </c>
      <c r="D37" s="413">
        <v>1</v>
      </c>
      <c r="E37" s="413">
        <v>0</v>
      </c>
      <c r="F37" s="413"/>
      <c r="G37" s="413">
        <v>130000</v>
      </c>
      <c r="H37" s="375">
        <f t="shared" ref="H37" si="1">SUM(F37:G37)</f>
        <v>130000</v>
      </c>
      <c r="I37" s="18">
        <f>E37*2000000+E37*1000000</f>
        <v>0</v>
      </c>
      <c r="J37" s="518">
        <v>130000</v>
      </c>
      <c r="K37" s="788"/>
      <c r="L37" s="251"/>
      <c r="M37" s="21">
        <f t="shared" si="0"/>
        <v>0</v>
      </c>
      <c r="N37" s="767"/>
      <c r="O37" s="767"/>
      <c r="P37" s="767"/>
      <c r="Q37" s="768"/>
      <c r="S37" s="14"/>
      <c r="T37" s="14"/>
    </row>
    <row r="38" spans="1:20" s="13" customFormat="1">
      <c r="A38" s="733" t="s">
        <v>416</v>
      </c>
      <c r="B38" s="734"/>
      <c r="C38" s="431"/>
      <c r="D38" s="413"/>
      <c r="E38" s="413"/>
      <c r="F38" s="413"/>
      <c r="G38" s="413"/>
      <c r="H38" s="375"/>
      <c r="I38" s="18"/>
      <c r="J38" s="19"/>
      <c r="K38" s="20">
        <f>SUM(I38:J38)</f>
        <v>0</v>
      </c>
      <c r="L38" s="251"/>
      <c r="M38" s="21"/>
      <c r="N38" s="767"/>
      <c r="O38" s="767"/>
      <c r="P38" s="767"/>
      <c r="Q38" s="768"/>
      <c r="S38" s="14"/>
      <c r="T38" s="14"/>
    </row>
    <row r="39" spans="1:20" s="13" customFormat="1" ht="15.75" customHeight="1">
      <c r="A39" s="733" t="s">
        <v>51</v>
      </c>
      <c r="B39" s="734"/>
      <c r="C39" s="431">
        <v>8</v>
      </c>
      <c r="D39" s="413">
        <v>8</v>
      </c>
      <c r="E39" s="413">
        <v>1</v>
      </c>
      <c r="F39" s="413">
        <v>2500000</v>
      </c>
      <c r="G39" s="413">
        <v>520000</v>
      </c>
      <c r="H39" s="375">
        <f>F39+G39</f>
        <v>3020000</v>
      </c>
      <c r="I39" s="18">
        <v>2500000</v>
      </c>
      <c r="J39" s="19">
        <v>520000</v>
      </c>
      <c r="K39" s="20">
        <f>(I39+J39)*$D$3</f>
        <v>3926000</v>
      </c>
      <c r="L39" s="251">
        <f>M39/H39</f>
        <v>0</v>
      </c>
      <c r="M39" s="21"/>
      <c r="N39" s="767"/>
      <c r="O39" s="767"/>
      <c r="P39" s="767"/>
      <c r="Q39" s="768"/>
      <c r="S39" s="14"/>
      <c r="T39" s="14"/>
    </row>
    <row r="40" spans="1:20">
      <c r="A40" s="733" t="s">
        <v>52</v>
      </c>
      <c r="B40" s="734"/>
      <c r="C40" s="379">
        <v>1</v>
      </c>
      <c r="D40" s="413">
        <v>1</v>
      </c>
      <c r="E40" s="413">
        <v>1</v>
      </c>
      <c r="F40" s="413">
        <v>1500000</v>
      </c>
      <c r="G40" s="413">
        <v>195000</v>
      </c>
      <c r="H40" s="375">
        <f t="shared" ref="H40" si="2">F40+G40</f>
        <v>1695000</v>
      </c>
      <c r="I40" s="18">
        <f>E40*1500000</f>
        <v>1500000</v>
      </c>
      <c r="J40" s="19">
        <v>195000</v>
      </c>
      <c r="K40" s="7">
        <f>(I40+J40)*$D$3</f>
        <v>2203500</v>
      </c>
      <c r="L40" s="251">
        <f>M40/H40</f>
        <v>0</v>
      </c>
      <c r="M40" s="252"/>
      <c r="N40" s="767"/>
      <c r="O40" s="767"/>
      <c r="P40" s="767"/>
      <c r="Q40" s="768"/>
      <c r="R40" s="5"/>
    </row>
    <row r="41" spans="1:20">
      <c r="A41" s="780" t="s">
        <v>504</v>
      </c>
      <c r="B41" s="781"/>
      <c r="C41" s="23">
        <v>1</v>
      </c>
      <c r="D41" s="24">
        <v>1</v>
      </c>
      <c r="E41" s="24"/>
      <c r="F41" s="24"/>
      <c r="G41" s="24">
        <v>130000</v>
      </c>
      <c r="H41" s="26">
        <v>130000</v>
      </c>
      <c r="I41" s="253"/>
      <c r="J41" s="253">
        <v>130000</v>
      </c>
      <c r="K41" s="27"/>
      <c r="L41" s="254"/>
      <c r="M41" s="255"/>
      <c r="N41" s="767"/>
      <c r="O41" s="767"/>
      <c r="P41" s="767"/>
      <c r="Q41" s="768"/>
      <c r="R41" s="5"/>
    </row>
    <row r="42" spans="1:20">
      <c r="A42" s="165" t="s">
        <v>224</v>
      </c>
      <c r="B42" s="162" t="s">
        <v>59</v>
      </c>
      <c r="C42" s="379"/>
      <c r="D42" s="162"/>
      <c r="E42" s="162"/>
      <c r="F42" s="620"/>
      <c r="G42" s="163"/>
      <c r="J42" s="7"/>
      <c r="K42" s="7">
        <f>SUM(I42:J42)</f>
        <v>0</v>
      </c>
      <c r="L42" s="164"/>
      <c r="M42" s="213">
        <f>H44*L42</f>
        <v>0</v>
      </c>
      <c r="N42" s="767"/>
      <c r="O42" s="767"/>
      <c r="P42" s="767"/>
      <c r="Q42" s="768"/>
      <c r="R42" s="5"/>
    </row>
    <row r="43" spans="1:20">
      <c r="A43" s="165" t="s">
        <v>225</v>
      </c>
      <c r="B43" s="162" t="s">
        <v>228</v>
      </c>
      <c r="C43" s="379"/>
      <c r="D43" s="162"/>
      <c r="E43" s="162"/>
      <c r="F43" s="162"/>
      <c r="G43" s="163"/>
      <c r="H43" s="17">
        <f t="shared" ref="H43" si="3">F43+G43</f>
        <v>0</v>
      </c>
      <c r="I43" s="7">
        <f>E43*(COUNTIF(B43,"Solid+Liquid+LPA")*6400000)+$D$3*E43*(COUNTIF(B43,"Solid")*1000000)+$D$3*E43*(COUNTIF(B43,"Liquid")*5000000)+$D$3*E43*(COUNTIF(B43,"LPA")*400000)+$D$3*E43*(COUNTIF(B43,"Solid+Liquid")*6000000)+$D$3*E43*(COUNTIF(B43,"Liquid+LPA")*5400000)+$D$3*E43*(COUNTIF(B43,"Solid+LPA")*1400000)</f>
        <v>0</v>
      </c>
      <c r="J43" s="7">
        <f t="shared" ref="J43" si="4">$D$3*D43*75000+$D$3*D43*(COUNTIF(B43,"Solid+Liquid+LPA")*75000)+$D$3*D43*(COUNTIF(B43,"Solid")*25000)+$D$3*D43*(COUNTIF(B43,"Liquid")*25000)+$D$3*D43*(COUNTIF(B43,"LPA")*25000)+$D$3*D43*(COUNTIF(B43,"Solid+Liquid")*50000)+$D$3*D43*(COUNTIF(B43,"Liquid+LPA")*50000)+$D$3*D43*(COUNTIF(B43,"Solid+LPA")*50000)</f>
        <v>0</v>
      </c>
      <c r="K43" s="7">
        <f t="shared" ref="K43" si="5">SUM(I43:J43)</f>
        <v>0</v>
      </c>
      <c r="L43" s="164"/>
      <c r="M43" s="213">
        <f t="shared" ref="M43" si="6">H43*L43</f>
        <v>0</v>
      </c>
      <c r="N43" s="767"/>
      <c r="O43" s="767"/>
      <c r="P43" s="767"/>
      <c r="Q43" s="768"/>
      <c r="R43" s="5"/>
    </row>
    <row r="44" spans="1:20" ht="15.75" thickBot="1">
      <c r="A44" s="165" t="s">
        <v>226</v>
      </c>
      <c r="B44" s="538" t="s">
        <v>53</v>
      </c>
      <c r="C44" s="379"/>
      <c r="D44" s="162"/>
      <c r="E44" s="162"/>
      <c r="G44" s="162">
        <v>1300000</v>
      </c>
      <c r="H44" s="17">
        <f>G44+G42</f>
        <v>1300000</v>
      </c>
      <c r="J44" s="7">
        <v>1300000</v>
      </c>
      <c r="K44" s="7">
        <f>SUM(J44:J44)</f>
        <v>1300000</v>
      </c>
      <c r="L44" s="164"/>
      <c r="M44" s="213" t="e">
        <f>#REF!*L44</f>
        <v>#REF!</v>
      </c>
      <c r="N44" s="767"/>
      <c r="O44" s="767"/>
      <c r="P44" s="767"/>
      <c r="Q44" s="768"/>
      <c r="R44" s="5"/>
    </row>
    <row r="45" spans="1:20" ht="15.75" thickBot="1">
      <c r="A45" s="782" t="s">
        <v>505</v>
      </c>
      <c r="B45" s="783"/>
      <c r="C45" s="256"/>
      <c r="D45" s="257">
        <f>SUM(D42:D44)</f>
        <v>0</v>
      </c>
      <c r="E45" s="257">
        <f t="shared" ref="E45:K45" si="7">SUM(E42:E44)</f>
        <v>0</v>
      </c>
      <c r="F45" s="257">
        <f>SUM(F43:F44)</f>
        <v>0</v>
      </c>
      <c r="G45" s="257">
        <f>SUM(G42:G44)</f>
        <v>1300000</v>
      </c>
      <c r="H45" s="257">
        <f>SUM(H43:H44)</f>
        <v>1300000</v>
      </c>
      <c r="I45" s="257">
        <f>SUM(I43:I44)</f>
        <v>0</v>
      </c>
      <c r="J45" s="257">
        <f>SUM(J41:J44)</f>
        <v>1430000</v>
      </c>
      <c r="K45" s="257">
        <f t="shared" si="7"/>
        <v>1300000</v>
      </c>
      <c r="L45" s="258" t="e">
        <f>M45/H45</f>
        <v>#REF!</v>
      </c>
      <c r="M45" s="259" t="e">
        <f>SUM(M42:M44)</f>
        <v>#REF!</v>
      </c>
      <c r="N45" s="767"/>
      <c r="O45" s="767"/>
      <c r="P45" s="767"/>
      <c r="Q45" s="768"/>
      <c r="R45" s="5"/>
    </row>
    <row r="46" spans="1:20">
      <c r="A46" s="780" t="s">
        <v>506</v>
      </c>
      <c r="B46" s="781"/>
      <c r="C46" s="23"/>
      <c r="D46" s="24"/>
      <c r="E46" s="24"/>
      <c r="F46" s="24"/>
      <c r="G46" s="25"/>
      <c r="H46" s="26"/>
      <c r="I46" s="27"/>
      <c r="J46" s="27"/>
      <c r="K46" s="27"/>
      <c r="L46" s="28"/>
      <c r="M46" s="29"/>
      <c r="N46" s="767"/>
      <c r="O46" s="767"/>
      <c r="P46" s="767"/>
      <c r="Q46" s="768"/>
      <c r="R46" s="5"/>
    </row>
    <row r="47" spans="1:20">
      <c r="A47" s="827" t="s">
        <v>53</v>
      </c>
      <c r="B47" s="828"/>
      <c r="C47" s="379"/>
      <c r="D47" s="380"/>
      <c r="E47" s="380"/>
      <c r="F47" s="380"/>
      <c r="G47" s="380"/>
      <c r="H47" s="381"/>
      <c r="I47" s="377"/>
      <c r="J47" s="377"/>
      <c r="K47" s="7">
        <f>SUM(I47:J47)</f>
        <v>0</v>
      </c>
      <c r="L47" s="261" t="e">
        <f>M47/H47</f>
        <v>#REF!</v>
      </c>
      <c r="M47" s="260" t="e">
        <f>SUM(#REF!)</f>
        <v>#REF!</v>
      </c>
      <c r="N47" s="767"/>
      <c r="O47" s="767"/>
      <c r="P47" s="767"/>
      <c r="Q47" s="768"/>
      <c r="R47" s="5"/>
    </row>
    <row r="48" spans="1:20">
      <c r="A48" s="827" t="s">
        <v>54</v>
      </c>
      <c r="B48" s="828"/>
      <c r="C48" s="379"/>
      <c r="D48" s="380"/>
      <c r="E48" s="380"/>
      <c r="F48" s="380"/>
      <c r="G48" s="380"/>
      <c r="H48" s="381"/>
      <c r="I48" s="377"/>
      <c r="J48" s="377"/>
      <c r="K48" s="7">
        <f t="shared" ref="K48:K53" si="8">SUM(I48:J48)</f>
        <v>0</v>
      </c>
      <c r="L48" s="261" t="e">
        <f t="shared" ref="L48:L59" si="9">M48/H48</f>
        <v>#REF!</v>
      </c>
      <c r="M48" s="260" t="e">
        <f>SUM(#REF!)</f>
        <v>#REF!</v>
      </c>
      <c r="N48" s="767"/>
      <c r="O48" s="767"/>
      <c r="P48" s="767"/>
      <c r="Q48" s="768"/>
      <c r="R48" s="5"/>
    </row>
    <row r="49" spans="1:20">
      <c r="A49" s="827" t="s">
        <v>55</v>
      </c>
      <c r="B49" s="828"/>
      <c r="C49" s="379"/>
      <c r="D49" s="380"/>
      <c r="E49" s="380"/>
      <c r="F49" s="380"/>
      <c r="G49" s="380"/>
      <c r="H49" s="381"/>
      <c r="I49" s="377"/>
      <c r="J49" s="377"/>
      <c r="K49" s="7">
        <f t="shared" si="8"/>
        <v>0</v>
      </c>
      <c r="L49" s="261" t="e">
        <f t="shared" si="9"/>
        <v>#REF!</v>
      </c>
      <c r="M49" s="260" t="e">
        <f>SUM(#REF!)</f>
        <v>#REF!</v>
      </c>
      <c r="N49" s="767"/>
      <c r="O49" s="767"/>
      <c r="P49" s="767"/>
      <c r="Q49" s="768"/>
      <c r="R49" s="5"/>
    </row>
    <row r="50" spans="1:20">
      <c r="A50" s="827" t="s">
        <v>56</v>
      </c>
      <c r="B50" s="828"/>
      <c r="C50" s="379"/>
      <c r="D50" s="380"/>
      <c r="E50" s="380"/>
      <c r="F50" s="380"/>
      <c r="G50" s="380"/>
      <c r="H50" s="381"/>
      <c r="I50" s="377"/>
      <c r="J50" s="377"/>
      <c r="K50" s="7">
        <f t="shared" si="8"/>
        <v>0</v>
      </c>
      <c r="L50" s="261" t="e">
        <f t="shared" si="9"/>
        <v>#REF!</v>
      </c>
      <c r="M50" s="260" t="e">
        <f>SUM(#REF!)</f>
        <v>#REF!</v>
      </c>
      <c r="N50" s="767"/>
      <c r="O50" s="767"/>
      <c r="P50" s="767"/>
      <c r="Q50" s="768"/>
      <c r="R50" s="5"/>
    </row>
    <row r="51" spans="1:20">
      <c r="A51" s="827" t="s">
        <v>57</v>
      </c>
      <c r="B51" s="828"/>
      <c r="C51" s="379"/>
      <c r="D51" s="380"/>
      <c r="E51" s="380"/>
      <c r="F51" s="380"/>
      <c r="G51" s="380"/>
      <c r="H51" s="381"/>
      <c r="I51" s="377"/>
      <c r="J51" s="377"/>
      <c r="K51" s="7">
        <f t="shared" si="8"/>
        <v>0</v>
      </c>
      <c r="L51" s="261" t="e">
        <f t="shared" si="9"/>
        <v>#REF!</v>
      </c>
      <c r="M51" s="260" t="e">
        <f>SUM(#REF!)</f>
        <v>#REF!</v>
      </c>
      <c r="N51" s="767"/>
      <c r="O51" s="767"/>
      <c r="P51" s="767"/>
      <c r="Q51" s="768"/>
      <c r="R51" s="5"/>
    </row>
    <row r="52" spans="1:20">
      <c r="A52" s="827" t="s">
        <v>58</v>
      </c>
      <c r="B52" s="828"/>
      <c r="C52" s="379"/>
      <c r="D52" s="380"/>
      <c r="E52" s="380"/>
      <c r="F52" s="380"/>
      <c r="G52" s="380"/>
      <c r="H52" s="381"/>
      <c r="I52" s="377"/>
      <c r="J52" s="377"/>
      <c r="K52" s="7">
        <f t="shared" si="8"/>
        <v>0</v>
      </c>
      <c r="L52" s="261" t="e">
        <f t="shared" si="9"/>
        <v>#REF!</v>
      </c>
      <c r="M52" s="260" t="e">
        <f>SUM(#REF!)</f>
        <v>#REF!</v>
      </c>
      <c r="N52" s="767"/>
      <c r="O52" s="767"/>
      <c r="P52" s="767"/>
      <c r="Q52" s="768"/>
      <c r="R52" s="5"/>
    </row>
    <row r="53" spans="1:20" ht="15.75" thickBot="1">
      <c r="A53" s="821" t="s">
        <v>59</v>
      </c>
      <c r="B53" s="822"/>
      <c r="C53" s="382"/>
      <c r="D53" s="383"/>
      <c r="E53" s="383"/>
      <c r="F53" s="383"/>
      <c r="G53" s="383"/>
      <c r="H53" s="384"/>
      <c r="I53" s="385"/>
      <c r="J53" s="385"/>
      <c r="K53" s="30">
        <f t="shared" si="8"/>
        <v>0</v>
      </c>
      <c r="L53" s="264" t="e">
        <f t="shared" si="9"/>
        <v>#REF!</v>
      </c>
      <c r="M53" s="263" t="e">
        <f>SUM(#REF!)</f>
        <v>#REF!</v>
      </c>
      <c r="N53" s="767"/>
      <c r="O53" s="767"/>
      <c r="P53" s="767"/>
      <c r="Q53" s="768"/>
      <c r="R53" s="5"/>
    </row>
    <row r="54" spans="1:20" ht="15.75" thickBot="1">
      <c r="A54" s="782" t="s">
        <v>507</v>
      </c>
      <c r="B54" s="783"/>
      <c r="C54" s="256"/>
      <c r="D54" s="257">
        <f>SUM(D47:D53)</f>
        <v>0</v>
      </c>
      <c r="E54" s="257">
        <f t="shared" ref="E54:K54" si="10">SUM(E47:E53)</f>
        <v>0</v>
      </c>
      <c r="F54" s="257">
        <f t="shared" si="10"/>
        <v>0</v>
      </c>
      <c r="G54" s="257">
        <f t="shared" si="10"/>
        <v>0</v>
      </c>
      <c r="H54" s="257">
        <f t="shared" si="10"/>
        <v>0</v>
      </c>
      <c r="I54" s="651">
        <f t="shared" si="10"/>
        <v>0</v>
      </c>
      <c r="J54" s="257">
        <f t="shared" si="10"/>
        <v>0</v>
      </c>
      <c r="K54" s="257">
        <f t="shared" si="10"/>
        <v>0</v>
      </c>
      <c r="L54" s="258" t="e">
        <f>M54/H54</f>
        <v>#REF!</v>
      </c>
      <c r="M54" s="265" t="e">
        <f>SUM(M47:M53)</f>
        <v>#REF!</v>
      </c>
      <c r="N54" s="767"/>
      <c r="O54" s="767"/>
      <c r="P54" s="767"/>
      <c r="Q54" s="768"/>
      <c r="R54" s="5"/>
    </row>
    <row r="55" spans="1:20" s="31" customFormat="1" ht="15.75" customHeight="1">
      <c r="A55" s="823" t="s">
        <v>60</v>
      </c>
      <c r="B55" s="824"/>
      <c r="C55" s="386">
        <v>8</v>
      </c>
      <c r="D55" s="380">
        <v>8</v>
      </c>
      <c r="E55" s="380">
        <v>1</v>
      </c>
      <c r="F55" s="380"/>
      <c r="G55" s="380">
        <v>280800</v>
      </c>
      <c r="H55" s="387">
        <v>280800</v>
      </c>
      <c r="I55" s="652"/>
      <c r="J55" s="388">
        <v>280800</v>
      </c>
      <c r="K55" s="266">
        <f>SUM(J55:J55)</f>
        <v>280800</v>
      </c>
      <c r="L55" s="261" t="e">
        <f t="shared" si="9"/>
        <v>#REF!</v>
      </c>
      <c r="M55" s="260" t="e">
        <f>SUM(#REF!)</f>
        <v>#REF!</v>
      </c>
      <c r="N55" s="767"/>
      <c r="O55" s="767"/>
      <c r="P55" s="767"/>
      <c r="Q55" s="768"/>
      <c r="S55" s="32"/>
      <c r="T55" s="32"/>
    </row>
    <row r="56" spans="1:20" s="31" customFormat="1">
      <c r="A56" s="733" t="s">
        <v>61</v>
      </c>
      <c r="B56" s="734"/>
      <c r="C56" s="379">
        <v>12</v>
      </c>
      <c r="D56" s="380">
        <v>12</v>
      </c>
      <c r="E56" s="380">
        <v>1</v>
      </c>
      <c r="F56" s="380">
        <v>100000</v>
      </c>
      <c r="G56" s="380">
        <v>156000</v>
      </c>
      <c r="H56" s="381">
        <v>156000</v>
      </c>
      <c r="I56" s="389">
        <v>100000</v>
      </c>
      <c r="J56" s="389">
        <v>156000</v>
      </c>
      <c r="K56" s="7">
        <f t="shared" ref="K56:K59" si="11">SUM(I56:J56)</f>
        <v>256000</v>
      </c>
      <c r="L56" s="261" t="e">
        <f t="shared" si="9"/>
        <v>#REF!</v>
      </c>
      <c r="M56" s="267" t="e">
        <f>SUM(#REF!)</f>
        <v>#REF!</v>
      </c>
      <c r="N56" s="767"/>
      <c r="O56" s="767"/>
      <c r="P56" s="767"/>
      <c r="Q56" s="768"/>
      <c r="R56" s="33"/>
      <c r="S56" s="32"/>
      <c r="T56" s="32"/>
    </row>
    <row r="57" spans="1:20" s="31" customFormat="1">
      <c r="A57" s="733" t="s">
        <v>62</v>
      </c>
      <c r="B57" s="734"/>
      <c r="C57" s="379">
        <v>33</v>
      </c>
      <c r="D57" s="380">
        <v>33</v>
      </c>
      <c r="E57" s="380"/>
      <c r="F57" s="380"/>
      <c r="G57" s="380">
        <v>214500</v>
      </c>
      <c r="H57" s="381">
        <v>214500</v>
      </c>
      <c r="I57" s="389"/>
      <c r="J57" s="389">
        <v>214500</v>
      </c>
      <c r="K57" s="7">
        <f t="shared" si="11"/>
        <v>214500</v>
      </c>
      <c r="L57" s="261" t="e">
        <f t="shared" si="9"/>
        <v>#REF!</v>
      </c>
      <c r="M57" s="260" t="e">
        <f>SUM(#REF!)</f>
        <v>#REF!</v>
      </c>
      <c r="N57" s="767"/>
      <c r="O57" s="767"/>
      <c r="P57" s="767"/>
      <c r="Q57" s="768"/>
      <c r="R57" s="33"/>
      <c r="S57" s="32"/>
      <c r="T57" s="32"/>
    </row>
    <row r="58" spans="1:20" s="31" customFormat="1">
      <c r="A58" s="825" t="s">
        <v>63</v>
      </c>
      <c r="B58" s="826"/>
      <c r="C58" s="390"/>
      <c r="D58" s="380"/>
      <c r="E58" s="380"/>
      <c r="F58" s="380"/>
      <c r="G58" s="380"/>
      <c r="H58" s="381"/>
      <c r="I58" s="389"/>
      <c r="J58" s="389"/>
      <c r="K58" s="7">
        <f t="shared" si="11"/>
        <v>0</v>
      </c>
      <c r="L58" s="261" t="e">
        <f t="shared" si="9"/>
        <v>#REF!</v>
      </c>
      <c r="M58" s="260" t="e">
        <f>SUM(#REF!)</f>
        <v>#REF!</v>
      </c>
      <c r="N58" s="767"/>
      <c r="O58" s="767"/>
      <c r="P58" s="767"/>
      <c r="Q58" s="768"/>
      <c r="R58" s="33"/>
      <c r="S58" s="32"/>
      <c r="T58" s="32"/>
    </row>
    <row r="59" spans="1:20" s="31" customFormat="1" ht="15.75" thickBot="1">
      <c r="A59" s="742" t="s">
        <v>64</v>
      </c>
      <c r="B59" s="743"/>
      <c r="C59" s="391"/>
      <c r="D59" s="380"/>
      <c r="E59" s="380"/>
      <c r="F59" s="380"/>
      <c r="G59" s="380"/>
      <c r="H59" s="384"/>
      <c r="I59" s="392"/>
      <c r="J59" s="392"/>
      <c r="K59" s="30">
        <f t="shared" si="11"/>
        <v>0</v>
      </c>
      <c r="L59" s="261" t="e">
        <f t="shared" si="9"/>
        <v>#REF!</v>
      </c>
      <c r="M59" s="260" t="e">
        <f>SUM(#REF!)</f>
        <v>#REF!</v>
      </c>
      <c r="N59" s="767"/>
      <c r="O59" s="767"/>
      <c r="P59" s="767"/>
      <c r="Q59" s="768"/>
      <c r="R59" s="33"/>
      <c r="S59" s="32"/>
      <c r="T59" s="32"/>
    </row>
    <row r="60" spans="1:20" s="31" customFormat="1" ht="19.5" thickBot="1">
      <c r="A60" s="747" t="s">
        <v>2</v>
      </c>
      <c r="B60" s="748"/>
      <c r="C60" s="34"/>
      <c r="D60" s="35"/>
      <c r="E60" s="35"/>
      <c r="F60" s="393">
        <f>SUM(F35:F40,F45,F54,F55:F59)</f>
        <v>4100000</v>
      </c>
      <c r="G60" s="36">
        <f t="shared" ref="G60:M60" si="12">SUM(G35:G40,G45,G54,G55:G59)</f>
        <v>2926300</v>
      </c>
      <c r="H60" s="668">
        <f>SUM(H35:H40,H45,H54,H55:H59)</f>
        <v>6926300</v>
      </c>
      <c r="I60" s="36">
        <f t="shared" si="12"/>
        <v>4100000</v>
      </c>
      <c r="J60" s="36">
        <f>SUM(J35:J40,J45,J54,J55:J59)</f>
        <v>3056300</v>
      </c>
      <c r="K60" s="36">
        <f t="shared" si="12"/>
        <v>8310800</v>
      </c>
      <c r="L60" s="37" t="e">
        <f>M60/H60</f>
        <v>#REF!</v>
      </c>
      <c r="M60" s="38" t="e">
        <f t="shared" si="12"/>
        <v>#REF!</v>
      </c>
      <c r="N60" s="769"/>
      <c r="O60" s="769"/>
      <c r="P60" s="769"/>
      <c r="Q60" s="770"/>
      <c r="R60" s="33"/>
      <c r="S60" s="32"/>
      <c r="T60" s="32"/>
    </row>
    <row r="61" spans="1:20" s="31" customFormat="1" ht="13.5" thickBot="1">
      <c r="A61" s="39"/>
      <c r="B61" s="39"/>
      <c r="C61" s="39"/>
      <c r="D61" s="39"/>
      <c r="E61" s="39"/>
      <c r="F61" s="39"/>
      <c r="G61" s="39"/>
      <c r="H61" s="40"/>
      <c r="I61" s="40"/>
      <c r="J61" s="41"/>
      <c r="K61" s="41"/>
      <c r="L61" s="42"/>
      <c r="M61" s="43"/>
      <c r="N61" s="44"/>
      <c r="O61" s="45"/>
      <c r="P61" s="45"/>
      <c r="Q61" s="45"/>
      <c r="R61" s="45"/>
      <c r="S61" s="32"/>
      <c r="T61" s="32"/>
    </row>
    <row r="62" spans="1:20" ht="18">
      <c r="A62" s="744" t="s">
        <v>4</v>
      </c>
      <c r="B62" s="745"/>
      <c r="C62" s="745"/>
      <c r="D62" s="745"/>
      <c r="E62" s="745"/>
      <c r="F62" s="745"/>
      <c r="G62" s="745"/>
      <c r="H62" s="745"/>
      <c r="I62" s="746"/>
      <c r="J62" s="758" t="s">
        <v>39</v>
      </c>
      <c r="K62" s="758"/>
      <c r="L62" s="758"/>
      <c r="M62" s="758"/>
      <c r="N62" s="813" t="s">
        <v>40</v>
      </c>
      <c r="O62" s="813"/>
      <c r="P62" s="813"/>
      <c r="Q62" s="814"/>
      <c r="R62" s="5"/>
      <c r="S62" s="5"/>
      <c r="T62" s="5"/>
    </row>
    <row r="63" spans="1:20" ht="12.75" customHeight="1">
      <c r="A63" s="268"/>
      <c r="B63" s="5"/>
      <c r="C63" s="46"/>
      <c r="D63" s="46"/>
      <c r="E63" s="46"/>
      <c r="F63" s="46"/>
      <c r="G63" s="46"/>
      <c r="H63" s="46"/>
      <c r="I63" s="46"/>
      <c r="J63" s="815" t="s">
        <v>65</v>
      </c>
      <c r="K63" s="815"/>
      <c r="L63" s="816" t="s">
        <v>42</v>
      </c>
      <c r="M63" s="816"/>
      <c r="N63" s="817" t="s">
        <v>949</v>
      </c>
      <c r="O63" s="765"/>
      <c r="P63" s="765"/>
      <c r="Q63" s="766"/>
      <c r="R63" s="5"/>
      <c r="S63" s="5"/>
      <c r="T63" s="5"/>
    </row>
    <row r="64" spans="1:20" s="13" customFormat="1" ht="67.5" customHeight="1">
      <c r="A64" s="819" t="s">
        <v>43</v>
      </c>
      <c r="B64" s="820"/>
      <c r="C64" s="185" t="s">
        <v>508</v>
      </c>
      <c r="D64" s="815" t="s">
        <v>66</v>
      </c>
      <c r="E64" s="815"/>
      <c r="F64" s="820" t="s">
        <v>67</v>
      </c>
      <c r="G64" s="820"/>
      <c r="H64" s="820" t="s">
        <v>68</v>
      </c>
      <c r="I64" s="832"/>
      <c r="J64" s="815"/>
      <c r="K64" s="815"/>
      <c r="L64" s="187" t="s">
        <v>49</v>
      </c>
      <c r="M64" s="47" t="s">
        <v>50</v>
      </c>
      <c r="N64" s="818"/>
      <c r="O64" s="767"/>
      <c r="P64" s="767"/>
      <c r="Q64" s="768"/>
    </row>
    <row r="65" spans="1:20" s="13" customFormat="1" ht="56.25" customHeight="1">
      <c r="A65" s="830" t="s">
        <v>509</v>
      </c>
      <c r="B65" s="831"/>
      <c r="C65" s="833">
        <f>$D$3*H9/10*30000</f>
        <v>42900.000000000007</v>
      </c>
      <c r="D65" s="741"/>
      <c r="E65" s="741"/>
      <c r="F65" s="741"/>
      <c r="G65" s="741"/>
      <c r="H65" s="741"/>
      <c r="I65" s="741"/>
      <c r="J65" s="829" t="e">
        <f t="shared" ref="J65:J66" si="13">D65/F65</f>
        <v>#DIV/0!</v>
      </c>
      <c r="K65" s="829"/>
      <c r="L65" s="269">
        <v>1</v>
      </c>
      <c r="M65" s="48">
        <f>L65*H65</f>
        <v>0</v>
      </c>
      <c r="N65" s="818"/>
      <c r="O65" s="767"/>
      <c r="P65" s="767"/>
      <c r="Q65" s="768"/>
    </row>
    <row r="66" spans="1:20" s="13" customFormat="1" ht="56.25" customHeight="1">
      <c r="A66" s="830" t="s">
        <v>510</v>
      </c>
      <c r="B66" s="831"/>
      <c r="C66" s="834"/>
      <c r="D66" s="741"/>
      <c r="E66" s="741"/>
      <c r="F66" s="741"/>
      <c r="G66" s="741"/>
      <c r="H66" s="741"/>
      <c r="I66" s="741"/>
      <c r="J66" s="829" t="e">
        <f t="shared" si="13"/>
        <v>#DIV/0!</v>
      </c>
      <c r="K66" s="829"/>
      <c r="L66" s="269">
        <v>1</v>
      </c>
      <c r="M66" s="48">
        <f>L66*H66</f>
        <v>0</v>
      </c>
      <c r="N66" s="818"/>
      <c r="O66" s="767"/>
      <c r="P66" s="767"/>
      <c r="Q66" s="768"/>
    </row>
    <row r="67" spans="1:20" s="31" customFormat="1" ht="24" customHeight="1">
      <c r="A67" s="830" t="s">
        <v>69</v>
      </c>
      <c r="B67" s="831"/>
      <c r="C67" s="833">
        <f>300000*$D$3*(H9/10)</f>
        <v>429000.00000000006</v>
      </c>
      <c r="D67" s="741">
        <v>615372</v>
      </c>
      <c r="E67" s="741"/>
      <c r="F67" s="857">
        <v>738000</v>
      </c>
      <c r="G67" s="857"/>
      <c r="H67" s="857">
        <v>957200</v>
      </c>
      <c r="I67" s="858"/>
      <c r="J67" s="829">
        <f>D67/F67</f>
        <v>0.83383739837398374</v>
      </c>
      <c r="K67" s="829"/>
      <c r="L67" s="191" t="e">
        <f>M67/H67</f>
        <v>#REF!</v>
      </c>
      <c r="M67" s="48" t="e">
        <f>SUM(#REF!)</f>
        <v>#REF!</v>
      </c>
      <c r="N67" s="818"/>
      <c r="O67" s="767"/>
      <c r="P67" s="767"/>
      <c r="Q67" s="768"/>
    </row>
    <row r="68" spans="1:20" ht="39" customHeight="1">
      <c r="A68" s="830" t="s">
        <v>70</v>
      </c>
      <c r="B68" s="831"/>
      <c r="C68" s="855"/>
      <c r="D68" s="741">
        <v>83914</v>
      </c>
      <c r="E68" s="741"/>
      <c r="F68" s="857">
        <v>369000</v>
      </c>
      <c r="G68" s="857"/>
      <c r="H68" s="857">
        <v>195700</v>
      </c>
      <c r="I68" s="858"/>
      <c r="J68" s="829">
        <f>D68/F68</f>
        <v>0.22740921409214093</v>
      </c>
      <c r="K68" s="829"/>
      <c r="L68" s="191" t="e">
        <f t="shared" ref="L68:L69" si="14">M68/H68</f>
        <v>#REF!</v>
      </c>
      <c r="M68" s="48" t="e">
        <f>SUM(#REF!)</f>
        <v>#REF!</v>
      </c>
      <c r="N68" s="818"/>
      <c r="O68" s="767"/>
      <c r="P68" s="767"/>
      <c r="Q68" s="768"/>
      <c r="R68" s="5"/>
      <c r="S68" s="5"/>
      <c r="T68" s="5"/>
    </row>
    <row r="69" spans="1:20" ht="26.25" customHeight="1" thickBot="1">
      <c r="A69" s="849" t="s">
        <v>71</v>
      </c>
      <c r="B69" s="850"/>
      <c r="C69" s="856"/>
      <c r="D69" s="851" t="s">
        <v>795</v>
      </c>
      <c r="E69" s="851"/>
      <c r="F69" s="852" t="s">
        <v>795</v>
      </c>
      <c r="G69" s="852"/>
      <c r="H69" s="852">
        <v>300000</v>
      </c>
      <c r="I69" s="853"/>
      <c r="J69" s="854" t="e">
        <f>D69/F69</f>
        <v>#VALUE!</v>
      </c>
      <c r="K69" s="854"/>
      <c r="L69" s="190" t="e">
        <f t="shared" si="14"/>
        <v>#REF!</v>
      </c>
      <c r="M69" s="49" t="e">
        <f>SUM(#REF!)</f>
        <v>#REF!</v>
      </c>
      <c r="N69" s="818"/>
      <c r="O69" s="767"/>
      <c r="P69" s="767"/>
      <c r="Q69" s="768"/>
      <c r="R69" s="5"/>
      <c r="S69" s="5"/>
      <c r="T69" s="5"/>
    </row>
    <row r="70" spans="1:20" ht="24" customHeight="1" thickBot="1">
      <c r="A70" s="835" t="s">
        <v>2</v>
      </c>
      <c r="B70" s="836"/>
      <c r="C70" s="211">
        <f>SUM(C65:C69)</f>
        <v>471900.00000000006</v>
      </c>
      <c r="D70" s="837">
        <f>SUM(D65:E69)</f>
        <v>699286</v>
      </c>
      <c r="E70" s="838"/>
      <c r="F70" s="839">
        <f t="shared" ref="F70" si="15">SUM(F65:G69)</f>
        <v>1107000</v>
      </c>
      <c r="G70" s="840"/>
      <c r="H70" s="839">
        <f t="shared" ref="H70" si="16">SUM(H65:I69)</f>
        <v>1452900</v>
      </c>
      <c r="I70" s="840"/>
      <c r="J70" s="841">
        <f>D70/F70</f>
        <v>0.63169467028003612</v>
      </c>
      <c r="K70" s="842"/>
      <c r="L70" s="50" t="e">
        <f>M70/H70</f>
        <v>#REF!</v>
      </c>
      <c r="M70" s="38" t="e">
        <f>SUM(M65:M69)</f>
        <v>#REF!</v>
      </c>
      <c r="N70" s="769"/>
      <c r="O70" s="769"/>
      <c r="P70" s="769"/>
      <c r="Q70" s="770"/>
      <c r="R70" s="5"/>
      <c r="S70" s="5"/>
      <c r="T70" s="5"/>
    </row>
    <row r="71" spans="1:20" s="8" customFormat="1" ht="24" customHeight="1">
      <c r="A71" s="672"/>
      <c r="B71" s="672"/>
      <c r="C71" s="673"/>
      <c r="D71" s="674"/>
      <c r="E71" s="675"/>
      <c r="F71" s="676"/>
      <c r="G71" s="677"/>
      <c r="H71" s="676"/>
      <c r="I71" s="677"/>
      <c r="J71" s="671"/>
      <c r="K71" s="671"/>
      <c r="L71" s="671"/>
      <c r="M71" s="84"/>
      <c r="N71" s="33"/>
      <c r="O71" s="33"/>
      <c r="P71" s="33"/>
      <c r="Q71" s="33"/>
    </row>
    <row r="72" spans="1:20" s="8" customFormat="1" ht="24" customHeight="1">
      <c r="A72" s="672"/>
      <c r="B72" s="672"/>
      <c r="C72" s="673"/>
      <c r="D72" s="674"/>
      <c r="E72" s="675"/>
      <c r="F72" s="676"/>
      <c r="G72" s="677"/>
      <c r="H72" s="676"/>
      <c r="I72" s="677"/>
      <c r="J72" s="671"/>
      <c r="K72" s="671"/>
      <c r="L72" s="671"/>
      <c r="M72" s="84"/>
      <c r="N72" s="33"/>
      <c r="O72" s="33"/>
      <c r="P72" s="33"/>
      <c r="Q72" s="33"/>
    </row>
    <row r="73" spans="1:20" s="8" customFormat="1" ht="24" customHeight="1">
      <c r="A73" s="672"/>
      <c r="B73" s="672"/>
      <c r="C73" s="673"/>
      <c r="D73" s="674"/>
      <c r="E73" s="675"/>
      <c r="F73" s="676"/>
      <c r="G73" s="677"/>
      <c r="H73" s="676"/>
      <c r="I73" s="677"/>
      <c r="J73" s="671"/>
      <c r="K73" s="671"/>
      <c r="L73" s="671"/>
      <c r="M73" s="84"/>
      <c r="N73" s="33"/>
      <c r="O73" s="33"/>
      <c r="P73" s="33"/>
      <c r="Q73" s="33"/>
    </row>
    <row r="74" spans="1:20" s="8" customFormat="1" ht="24" customHeight="1">
      <c r="A74" s="672"/>
      <c r="B74" s="672"/>
      <c r="C74" s="673"/>
      <c r="D74" s="674"/>
      <c r="E74" s="675"/>
      <c r="F74" s="676"/>
      <c r="G74" s="677"/>
      <c r="H74" s="676"/>
      <c r="I74" s="677"/>
      <c r="J74" s="671"/>
      <c r="K74" s="671"/>
      <c r="L74" s="671"/>
      <c r="M74" s="84"/>
      <c r="N74" s="33"/>
      <c r="O74" s="33"/>
      <c r="P74" s="33"/>
      <c r="Q74" s="33"/>
    </row>
    <row r="75" spans="1:20" s="8" customFormat="1" ht="24" customHeight="1">
      <c r="A75" s="672"/>
      <c r="B75" s="672"/>
      <c r="C75" s="673"/>
      <c r="D75" s="674"/>
      <c r="E75" s="675"/>
      <c r="F75" s="676"/>
      <c r="G75" s="677"/>
      <c r="H75" s="676"/>
      <c r="I75" s="677"/>
      <c r="J75" s="671"/>
      <c r="K75" s="671"/>
      <c r="L75" s="671"/>
      <c r="M75" s="84"/>
      <c r="N75" s="33"/>
      <c r="O75" s="33"/>
      <c r="P75" s="33"/>
      <c r="Q75" s="33"/>
    </row>
    <row r="76" spans="1:20" s="8" customFormat="1" ht="24" customHeight="1">
      <c r="A76" s="672"/>
      <c r="B76" s="672"/>
      <c r="C76" s="673"/>
      <c r="D76" s="674"/>
      <c r="E76" s="675"/>
      <c r="F76" s="676"/>
      <c r="G76" s="677"/>
      <c r="H76" s="676"/>
      <c r="I76" s="677"/>
      <c r="J76" s="671"/>
      <c r="K76" s="671"/>
      <c r="L76" s="671"/>
      <c r="M76" s="84"/>
      <c r="N76" s="33"/>
      <c r="O76" s="33"/>
      <c r="P76" s="33"/>
      <c r="Q76" s="33"/>
    </row>
    <row r="77" spans="1:20" s="8" customFormat="1" ht="24" customHeight="1">
      <c r="A77" s="672"/>
      <c r="B77" s="672"/>
      <c r="C77" s="673"/>
      <c r="D77" s="674"/>
      <c r="E77" s="675"/>
      <c r="F77" s="676"/>
      <c r="G77" s="677"/>
      <c r="H77" s="676"/>
      <c r="I77" s="677"/>
      <c r="J77" s="671"/>
      <c r="K77" s="671"/>
      <c r="L77" s="671"/>
      <c r="M77" s="84"/>
      <c r="N77" s="33"/>
      <c r="O77" s="33"/>
      <c r="P77" s="33"/>
      <c r="Q77" s="33"/>
    </row>
    <row r="78" spans="1:20" s="8" customFormat="1" ht="24" customHeight="1">
      <c r="A78" s="672"/>
      <c r="B78" s="672"/>
      <c r="C78" s="673"/>
      <c r="D78" s="674"/>
      <c r="E78" s="675"/>
      <c r="F78" s="676"/>
      <c r="G78" s="677"/>
      <c r="H78" s="676"/>
      <c r="I78" s="677"/>
      <c r="J78" s="671"/>
      <c r="K78" s="671"/>
      <c r="L78" s="671"/>
      <c r="M78" s="84"/>
      <c r="N78" s="33"/>
      <c r="O78" s="33"/>
      <c r="P78" s="33"/>
      <c r="Q78" s="33"/>
    </row>
    <row r="79" spans="1:20" s="8" customFormat="1" ht="24" customHeight="1">
      <c r="A79" s="672"/>
      <c r="B79" s="672"/>
      <c r="C79" s="673"/>
      <c r="D79" s="674"/>
      <c r="E79" s="675"/>
      <c r="F79" s="676"/>
      <c r="G79" s="677"/>
      <c r="H79" s="676"/>
      <c r="I79" s="677"/>
      <c r="J79" s="671"/>
      <c r="K79" s="671"/>
      <c r="L79" s="671"/>
      <c r="M79" s="84"/>
      <c r="N79" s="33"/>
      <c r="O79" s="33"/>
      <c r="P79" s="33"/>
      <c r="Q79" s="33"/>
    </row>
    <row r="80" spans="1:20" s="8" customFormat="1" ht="15.75" thickBot="1">
      <c r="A80" s="102"/>
      <c r="B80" s="102"/>
      <c r="C80" s="102"/>
      <c r="D80" s="102"/>
      <c r="E80" s="102"/>
      <c r="F80" s="102"/>
      <c r="G80" s="102"/>
      <c r="H80" s="102"/>
      <c r="I80" s="102"/>
      <c r="J80" s="102"/>
      <c r="K80" s="102"/>
      <c r="L80" s="102"/>
      <c r="M80" s="102"/>
      <c r="N80" s="102"/>
      <c r="O80" s="102"/>
      <c r="P80" s="102"/>
      <c r="Q80" s="102"/>
    </row>
    <row r="81" spans="1:20" ht="18">
      <c r="A81" s="843" t="s">
        <v>511</v>
      </c>
      <c r="B81" s="844"/>
      <c r="C81" s="844"/>
      <c r="D81" s="844"/>
      <c r="E81" s="844"/>
      <c r="F81" s="844"/>
      <c r="G81" s="844"/>
      <c r="H81" s="844"/>
      <c r="I81" s="845"/>
      <c r="J81" s="846" t="s">
        <v>39</v>
      </c>
      <c r="K81" s="847"/>
      <c r="L81" s="847"/>
      <c r="M81" s="848"/>
      <c r="N81" s="866" t="s">
        <v>40</v>
      </c>
      <c r="O81" s="867"/>
      <c r="P81" s="867"/>
      <c r="Q81" s="868"/>
      <c r="R81" s="5"/>
      <c r="S81" s="5"/>
      <c r="T81" s="5"/>
    </row>
    <row r="82" spans="1:20" ht="22.5" customHeight="1">
      <c r="A82" s="270"/>
      <c r="B82" s="51"/>
      <c r="C82" s="51"/>
      <c r="D82" s="51"/>
      <c r="E82" s="52"/>
      <c r="F82" s="52"/>
      <c r="G82" s="52"/>
      <c r="H82" s="52"/>
      <c r="I82" s="52"/>
      <c r="J82" s="735" t="s">
        <v>72</v>
      </c>
      <c r="K82" s="735"/>
      <c r="L82" s="869" t="s">
        <v>42</v>
      </c>
      <c r="M82" s="869"/>
      <c r="N82" s="870" t="s">
        <v>951</v>
      </c>
      <c r="O82" s="871"/>
      <c r="P82" s="871"/>
      <c r="Q82" s="872"/>
      <c r="R82" s="5"/>
      <c r="S82" s="5"/>
      <c r="T82" s="5"/>
    </row>
    <row r="83" spans="1:20" s="13" customFormat="1" ht="60.75" customHeight="1">
      <c r="A83" s="878" t="s">
        <v>43</v>
      </c>
      <c r="B83" s="879"/>
      <c r="C83" s="614" t="s">
        <v>73</v>
      </c>
      <c r="D83" s="628" t="s">
        <v>264</v>
      </c>
      <c r="E83" s="619" t="s">
        <v>74</v>
      </c>
      <c r="F83" s="879" t="s">
        <v>75</v>
      </c>
      <c r="G83" s="879"/>
      <c r="H83" s="879" t="s">
        <v>76</v>
      </c>
      <c r="I83" s="880"/>
      <c r="J83" s="735"/>
      <c r="K83" s="735"/>
      <c r="L83" s="193" t="s">
        <v>49</v>
      </c>
      <c r="M83" s="193" t="s">
        <v>50</v>
      </c>
      <c r="N83" s="873"/>
      <c r="O83" s="874"/>
      <c r="P83" s="874"/>
      <c r="Q83" s="875"/>
    </row>
    <row r="84" spans="1:20" ht="66" customHeight="1">
      <c r="A84" s="861" t="s">
        <v>603</v>
      </c>
      <c r="B84" s="862"/>
      <c r="C84" s="621">
        <v>700000</v>
      </c>
      <c r="D84" s="650">
        <v>700</v>
      </c>
      <c r="E84" s="395">
        <v>230000</v>
      </c>
      <c r="F84" s="864">
        <v>250000</v>
      </c>
      <c r="G84" s="865"/>
      <c r="H84" s="714">
        <v>700000</v>
      </c>
      <c r="I84" s="715"/>
      <c r="J84" s="859">
        <f>E84/F84</f>
        <v>0.92</v>
      </c>
      <c r="K84" s="860"/>
      <c r="L84" s="191" t="e">
        <f>M84/H84</f>
        <v>#REF!</v>
      </c>
      <c r="M84" s="197" t="e">
        <f>SUM(#REF!)</f>
        <v>#REF!</v>
      </c>
      <c r="N84" s="873"/>
      <c r="O84" s="874"/>
      <c r="P84" s="874"/>
      <c r="Q84" s="875"/>
      <c r="R84" s="5"/>
      <c r="S84" s="5"/>
      <c r="T84" s="5"/>
    </row>
    <row r="85" spans="1:20" ht="67.5" customHeight="1">
      <c r="A85" s="861" t="s">
        <v>604</v>
      </c>
      <c r="B85" s="862"/>
      <c r="C85" s="621" t="s">
        <v>950</v>
      </c>
      <c r="D85" s="650">
        <v>350</v>
      </c>
      <c r="E85" s="395">
        <v>215791</v>
      </c>
      <c r="F85" s="751">
        <v>250000</v>
      </c>
      <c r="G85" s="751"/>
      <c r="H85" s="752">
        <v>525000</v>
      </c>
      <c r="I85" s="752"/>
      <c r="J85" s="859">
        <f t="shared" ref="J85:J90" si="17">E85/F85</f>
        <v>0.86316400000000004</v>
      </c>
      <c r="K85" s="860"/>
      <c r="L85" s="191" t="e">
        <f t="shared" ref="L85:L90" si="18">M85/H85</f>
        <v>#REF!</v>
      </c>
      <c r="M85" s="197" t="e">
        <f>SUM(#REF!)</f>
        <v>#REF!</v>
      </c>
      <c r="N85" s="873"/>
      <c r="O85" s="874"/>
      <c r="P85" s="874"/>
      <c r="Q85" s="875"/>
      <c r="R85" s="46"/>
      <c r="T85" s="5"/>
    </row>
    <row r="86" spans="1:20" ht="78.75" customHeight="1">
      <c r="A86" s="896" t="s">
        <v>934</v>
      </c>
      <c r="B86" s="897"/>
      <c r="C86" s="621" t="s">
        <v>933</v>
      </c>
      <c r="D86" s="650">
        <v>170</v>
      </c>
      <c r="E86" s="535">
        <v>75000</v>
      </c>
      <c r="F86" s="714">
        <v>250000</v>
      </c>
      <c r="G86" s="715"/>
      <c r="H86" s="714">
        <v>1105000</v>
      </c>
      <c r="I86" s="715"/>
      <c r="J86" s="536"/>
      <c r="K86" s="537"/>
      <c r="L86" s="534"/>
      <c r="M86" s="539"/>
      <c r="N86" s="873"/>
      <c r="O86" s="874"/>
      <c r="P86" s="874"/>
      <c r="Q86" s="875"/>
      <c r="R86" s="46"/>
      <c r="T86" s="5"/>
    </row>
    <row r="87" spans="1:20" ht="69.75" customHeight="1">
      <c r="A87" s="749" t="s">
        <v>77</v>
      </c>
      <c r="B87" s="750"/>
      <c r="C87" s="622" t="s">
        <v>935</v>
      </c>
      <c r="D87" s="394"/>
      <c r="E87" s="395">
        <v>80500</v>
      </c>
      <c r="F87" s="751">
        <v>85600</v>
      </c>
      <c r="G87" s="751"/>
      <c r="H87" s="752">
        <v>9581250</v>
      </c>
      <c r="I87" s="752"/>
      <c r="J87" s="859">
        <f t="shared" si="17"/>
        <v>0.94042056074766356</v>
      </c>
      <c r="K87" s="860"/>
      <c r="L87" s="191" t="e">
        <f t="shared" si="18"/>
        <v>#REF!</v>
      </c>
      <c r="M87" s="197" t="e">
        <f>SUM(#REF!)</f>
        <v>#REF!</v>
      </c>
      <c r="N87" s="873"/>
      <c r="O87" s="874"/>
      <c r="P87" s="874"/>
      <c r="Q87" s="875"/>
      <c r="R87" s="46"/>
      <c r="T87" s="5"/>
    </row>
    <row r="88" spans="1:20" ht="50.25" customHeight="1">
      <c r="A88" s="861" t="s">
        <v>78</v>
      </c>
      <c r="B88" s="862"/>
      <c r="C88" s="621" t="s">
        <v>932</v>
      </c>
      <c r="D88" s="650">
        <v>2088</v>
      </c>
      <c r="E88" s="618">
        <v>501250</v>
      </c>
      <c r="F88" s="714">
        <v>653000</v>
      </c>
      <c r="G88" s="863"/>
      <c r="H88" s="714">
        <v>1875000</v>
      </c>
      <c r="I88" s="863"/>
      <c r="J88" s="859">
        <f t="shared" si="17"/>
        <v>0.76761102603369069</v>
      </c>
      <c r="K88" s="860"/>
      <c r="L88" s="191" t="e">
        <f t="shared" si="18"/>
        <v>#REF!</v>
      </c>
      <c r="M88" s="197" t="e">
        <f>SUM(#REF!)</f>
        <v>#REF!</v>
      </c>
      <c r="N88" s="873"/>
      <c r="O88" s="874"/>
      <c r="P88" s="874"/>
      <c r="Q88" s="875"/>
      <c r="R88" s="46"/>
      <c r="T88" s="5"/>
    </row>
    <row r="89" spans="1:20" ht="42" customHeight="1">
      <c r="A89" s="891" t="s">
        <v>969</v>
      </c>
      <c r="B89" s="892"/>
      <c r="C89" s="627" t="s">
        <v>970</v>
      </c>
      <c r="D89" s="649" t="s">
        <v>971</v>
      </c>
      <c r="E89" s="644"/>
      <c r="F89" s="864"/>
      <c r="G89" s="865"/>
      <c r="H89" s="714">
        <v>969300</v>
      </c>
      <c r="I89" s="715"/>
      <c r="J89" s="645"/>
      <c r="K89" s="646"/>
      <c r="L89" s="643"/>
      <c r="M89" s="53"/>
      <c r="N89" s="873"/>
      <c r="O89" s="874"/>
      <c r="P89" s="874"/>
      <c r="Q89" s="875"/>
      <c r="R89" s="46"/>
      <c r="T89" s="5"/>
    </row>
    <row r="90" spans="1:20" ht="54.75" customHeight="1" thickBot="1">
      <c r="A90" s="881" t="s">
        <v>79</v>
      </c>
      <c r="B90" s="882"/>
      <c r="C90" s="627" t="s">
        <v>80</v>
      </c>
      <c r="D90" s="649">
        <v>186</v>
      </c>
      <c r="E90" s="893" t="s">
        <v>972</v>
      </c>
      <c r="F90" s="894"/>
      <c r="G90" s="894"/>
      <c r="H90" s="894"/>
      <c r="I90" s="895"/>
      <c r="J90" s="883" t="e">
        <f t="shared" si="17"/>
        <v>#VALUE!</v>
      </c>
      <c r="K90" s="884"/>
      <c r="L90" s="190" t="e">
        <f t="shared" si="18"/>
        <v>#REF!</v>
      </c>
      <c r="M90" s="53" t="e">
        <f>SUM(#REF!)</f>
        <v>#REF!</v>
      </c>
      <c r="N90" s="873"/>
      <c r="O90" s="874"/>
      <c r="P90" s="874"/>
      <c r="Q90" s="875"/>
      <c r="R90" s="46"/>
      <c r="T90" s="5"/>
    </row>
    <row r="91" spans="1:20" ht="19.5" thickBot="1">
      <c r="A91" s="885" t="s">
        <v>2</v>
      </c>
      <c r="B91" s="886"/>
      <c r="C91" s="461">
        <f>SUM(C84:C90)</f>
        <v>700000</v>
      </c>
      <c r="D91" s="461"/>
      <c r="E91" s="54">
        <f>SUM(E84:E90)</f>
        <v>1102541</v>
      </c>
      <c r="F91" s="887">
        <f>SUM(F84:F90)</f>
        <v>1488600</v>
      </c>
      <c r="G91" s="888">
        <f>SUM(G84:G90)</f>
        <v>0</v>
      </c>
      <c r="H91" s="887">
        <f>SUM(H84:H90)</f>
        <v>14755550</v>
      </c>
      <c r="I91" s="888">
        <f>SUM(I84:I90)</f>
        <v>0</v>
      </c>
      <c r="J91" s="889">
        <f>E91/F91</f>
        <v>0.74065632137578929</v>
      </c>
      <c r="K91" s="890"/>
      <c r="L91" s="55" t="e">
        <f>M91/H91</f>
        <v>#REF!</v>
      </c>
      <c r="M91" s="56" t="e">
        <f>SUM(M84:M90)</f>
        <v>#REF!</v>
      </c>
      <c r="N91" s="876"/>
      <c r="O91" s="876"/>
      <c r="P91" s="876"/>
      <c r="Q91" s="877"/>
      <c r="R91" s="46"/>
      <c r="S91" s="46"/>
    </row>
    <row r="92" spans="1:20" ht="18" customHeight="1" thickBot="1">
      <c r="A92" s="271"/>
      <c r="B92" s="271"/>
      <c r="C92" s="46"/>
      <c r="D92" s="46"/>
      <c r="E92" s="46"/>
      <c r="F92" s="57"/>
      <c r="G92" s="57"/>
      <c r="H92" s="57"/>
      <c r="I92" s="57"/>
      <c r="J92" s="58"/>
      <c r="K92" s="58"/>
      <c r="L92" s="59"/>
      <c r="M92" s="60"/>
      <c r="N92" s="33"/>
      <c r="O92" s="33"/>
      <c r="P92" s="33"/>
      <c r="Q92" s="33"/>
      <c r="R92" s="46"/>
      <c r="S92" s="46"/>
    </row>
    <row r="93" spans="1:20" ht="18">
      <c r="A93" s="926" t="s">
        <v>81</v>
      </c>
      <c r="B93" s="927"/>
      <c r="C93" s="927"/>
      <c r="D93" s="927"/>
      <c r="E93" s="927"/>
      <c r="F93" s="927"/>
      <c r="G93" s="927"/>
      <c r="H93" s="927"/>
      <c r="I93" s="928"/>
      <c r="J93" s="59"/>
      <c r="K93" s="59"/>
      <c r="L93" s="59"/>
      <c r="M93" s="60"/>
      <c r="N93" s="61"/>
      <c r="O93" s="12"/>
      <c r="P93" s="46"/>
      <c r="Q93" s="46"/>
      <c r="R93" s="46"/>
      <c r="S93" s="46"/>
    </row>
    <row r="94" spans="1:20" ht="72" customHeight="1">
      <c r="A94" s="913" t="s">
        <v>82</v>
      </c>
      <c r="B94" s="904"/>
      <c r="C94" s="904"/>
      <c r="D94" s="904"/>
      <c r="E94" s="904"/>
      <c r="F94" s="200" t="s">
        <v>83</v>
      </c>
      <c r="G94" s="200" t="s">
        <v>84</v>
      </c>
      <c r="H94" s="929" t="s">
        <v>85</v>
      </c>
      <c r="I94" s="930"/>
      <c r="J94" s="59"/>
      <c r="K94" s="60"/>
      <c r="L94" s="61"/>
      <c r="M94" s="12"/>
      <c r="N94" s="46"/>
      <c r="O94" s="46"/>
      <c r="P94" s="46"/>
      <c r="Q94" s="46"/>
      <c r="S94" s="5"/>
      <c r="T94" s="5"/>
    </row>
    <row r="95" spans="1:20">
      <c r="A95" s="914" t="s">
        <v>86</v>
      </c>
      <c r="B95" s="915"/>
      <c r="C95" s="915"/>
      <c r="D95" s="915"/>
      <c r="E95" s="915"/>
      <c r="F95" s="462">
        <v>230</v>
      </c>
      <c r="G95" s="463">
        <v>100</v>
      </c>
      <c r="H95" s="916">
        <v>156000</v>
      </c>
      <c r="I95" s="917"/>
      <c r="J95" s="59"/>
      <c r="K95" s="60"/>
      <c r="L95" s="61"/>
      <c r="M95" s="12"/>
      <c r="N95" s="46"/>
      <c r="O95" s="46"/>
      <c r="P95" s="46"/>
      <c r="Q95" s="46"/>
      <c r="S95" s="5"/>
      <c r="T95" s="5"/>
    </row>
    <row r="96" spans="1:20">
      <c r="A96" s="914" t="s">
        <v>87</v>
      </c>
      <c r="B96" s="915"/>
      <c r="C96" s="915"/>
      <c r="D96" s="915"/>
      <c r="E96" s="915"/>
      <c r="F96" s="462">
        <v>125</v>
      </c>
      <c r="G96" s="463">
        <v>20</v>
      </c>
      <c r="H96" s="916">
        <v>128000</v>
      </c>
      <c r="I96" s="917"/>
      <c r="J96" s="59"/>
      <c r="K96" s="60"/>
      <c r="L96" s="61"/>
      <c r="M96" s="12"/>
      <c r="N96" s="46"/>
      <c r="O96" s="46"/>
      <c r="P96" s="46"/>
      <c r="Q96" s="46"/>
      <c r="S96" s="5"/>
      <c r="T96" s="5"/>
    </row>
    <row r="97" spans="1:20">
      <c r="A97" s="914" t="s">
        <v>88</v>
      </c>
      <c r="B97" s="915"/>
      <c r="C97" s="915"/>
      <c r="D97" s="915"/>
      <c r="E97" s="915"/>
      <c r="F97" s="462">
        <v>267</v>
      </c>
      <c r="G97" s="463">
        <v>150</v>
      </c>
      <c r="H97" s="916">
        <v>438791</v>
      </c>
      <c r="I97" s="917"/>
      <c r="J97" s="59"/>
      <c r="K97" s="60"/>
      <c r="L97" s="61"/>
      <c r="M97" s="12"/>
      <c r="N97" s="46"/>
      <c r="O97" s="46"/>
      <c r="P97" s="46"/>
      <c r="Q97" s="46"/>
      <c r="S97" s="5"/>
      <c r="T97" s="5"/>
    </row>
    <row r="98" spans="1:20" ht="15" customHeight="1" thickBot="1">
      <c r="A98" s="918" t="s">
        <v>89</v>
      </c>
      <c r="B98" s="919"/>
      <c r="C98" s="919"/>
      <c r="D98" s="919"/>
      <c r="E98" s="919"/>
      <c r="F98" s="464"/>
      <c r="G98" s="465"/>
      <c r="H98" s="920"/>
      <c r="I98" s="921"/>
      <c r="J98" s="59"/>
      <c r="K98" s="60"/>
      <c r="L98" s="61"/>
      <c r="M98" s="12"/>
      <c r="N98" s="46"/>
      <c r="O98" s="46"/>
      <c r="P98" s="46"/>
      <c r="Q98" s="46"/>
      <c r="S98" s="5"/>
      <c r="T98" s="5"/>
    </row>
    <row r="99" spans="1:20" ht="15.75" thickBot="1">
      <c r="A99" s="922" t="s">
        <v>2</v>
      </c>
      <c r="B99" s="923"/>
      <c r="C99" s="923"/>
      <c r="D99" s="923"/>
      <c r="E99" s="923"/>
      <c r="F99" s="62">
        <f>SUM(F95:F98)</f>
        <v>622</v>
      </c>
      <c r="G99" s="62">
        <f>SUM(G95:G98)</f>
        <v>270</v>
      </c>
      <c r="H99" s="924">
        <f>SUM(H95:I98)</f>
        <v>722791</v>
      </c>
      <c r="I99" s="925"/>
      <c r="J99" s="59"/>
      <c r="K99" s="60"/>
      <c r="L99" s="61"/>
      <c r="M99" s="12"/>
      <c r="N99" s="46"/>
      <c r="O99" s="46"/>
      <c r="P99" s="46"/>
      <c r="Q99" s="46"/>
      <c r="S99" s="5"/>
      <c r="T99" s="5"/>
    </row>
    <row r="100" spans="1:20" ht="15.75" thickBot="1">
      <c r="A100" s="272"/>
      <c r="B100" s="63"/>
      <c r="C100" s="46"/>
      <c r="D100" s="57"/>
      <c r="E100" s="46"/>
      <c r="F100" s="57"/>
      <c r="G100" s="46"/>
      <c r="H100" s="57"/>
      <c r="I100" s="46"/>
      <c r="J100" s="59"/>
      <c r="K100" s="59"/>
      <c r="L100" s="59"/>
      <c r="M100" s="60"/>
      <c r="N100" s="61"/>
      <c r="O100" s="12"/>
      <c r="P100" s="46"/>
      <c r="Q100" s="46"/>
      <c r="R100" s="46"/>
      <c r="S100" s="46"/>
    </row>
    <row r="101" spans="1:20" ht="18">
      <c r="A101" s="898" t="s">
        <v>512</v>
      </c>
      <c r="B101" s="899"/>
      <c r="C101" s="899"/>
      <c r="D101" s="899"/>
      <c r="E101" s="899"/>
      <c r="F101" s="899"/>
      <c r="G101" s="899"/>
      <c r="H101" s="899"/>
      <c r="I101" s="899"/>
      <c r="J101" s="846" t="s">
        <v>39</v>
      </c>
      <c r="K101" s="847"/>
      <c r="L101" s="847"/>
      <c r="M101" s="848"/>
      <c r="N101" s="900" t="s">
        <v>40</v>
      </c>
      <c r="O101" s="901"/>
      <c r="P101" s="901"/>
      <c r="Q101" s="902"/>
    </row>
    <row r="102" spans="1:20" ht="15.75" customHeight="1">
      <c r="A102" s="273"/>
      <c r="B102" s="64"/>
      <c r="C102" s="64"/>
      <c r="D102" s="64"/>
      <c r="E102" s="64"/>
      <c r="F102" s="64"/>
      <c r="G102" s="64"/>
      <c r="H102" s="64"/>
      <c r="I102" s="64"/>
      <c r="J102" s="903" t="s">
        <v>90</v>
      </c>
      <c r="K102" s="903"/>
      <c r="L102" s="904" t="s">
        <v>42</v>
      </c>
      <c r="M102" s="904"/>
      <c r="N102" s="905" t="s">
        <v>952</v>
      </c>
      <c r="O102" s="906"/>
      <c r="P102" s="906"/>
      <c r="Q102" s="907"/>
    </row>
    <row r="103" spans="1:20" ht="29.25" customHeight="1">
      <c r="A103" s="913" t="s">
        <v>43</v>
      </c>
      <c r="B103" s="903" t="s">
        <v>561</v>
      </c>
      <c r="C103" s="903" t="s">
        <v>562</v>
      </c>
      <c r="D103" s="903"/>
      <c r="E103" s="903" t="s">
        <v>563</v>
      </c>
      <c r="F103" s="932" t="s">
        <v>558</v>
      </c>
      <c r="G103" s="932"/>
      <c r="H103" s="903" t="s">
        <v>559</v>
      </c>
      <c r="I103" s="903"/>
      <c r="J103" s="903"/>
      <c r="K103" s="903"/>
      <c r="L103" s="904" t="s">
        <v>49</v>
      </c>
      <c r="M103" s="904" t="s">
        <v>50</v>
      </c>
      <c r="N103" s="908"/>
      <c r="O103" s="909"/>
      <c r="P103" s="909"/>
      <c r="Q103" s="910"/>
    </row>
    <row r="104" spans="1:20" ht="29.25" customHeight="1">
      <c r="A104" s="913"/>
      <c r="B104" s="903"/>
      <c r="C104" s="903"/>
      <c r="D104" s="903"/>
      <c r="E104" s="903"/>
      <c r="F104" s="932"/>
      <c r="G104" s="932"/>
      <c r="H104" s="903"/>
      <c r="I104" s="903"/>
      <c r="J104" s="903"/>
      <c r="K104" s="903"/>
      <c r="L104" s="904"/>
      <c r="M104" s="904"/>
      <c r="N104" s="908"/>
      <c r="O104" s="909"/>
      <c r="P104" s="909"/>
      <c r="Q104" s="910"/>
    </row>
    <row r="105" spans="1:20" ht="61.5" customHeight="1">
      <c r="A105" s="204" t="s">
        <v>564</v>
      </c>
      <c r="B105" s="466">
        <v>420000</v>
      </c>
      <c r="C105" s="931">
        <v>343200</v>
      </c>
      <c r="D105" s="931"/>
      <c r="E105" s="466">
        <v>343200</v>
      </c>
      <c r="F105" s="953">
        <v>373200</v>
      </c>
      <c r="G105" s="953"/>
      <c r="H105" s="931">
        <v>373200</v>
      </c>
      <c r="I105" s="931"/>
      <c r="J105" s="934">
        <f>E105/C105</f>
        <v>1</v>
      </c>
      <c r="K105" s="934"/>
      <c r="L105" s="274">
        <v>0.8</v>
      </c>
      <c r="M105" s="275">
        <f>L105*H105</f>
        <v>298560</v>
      </c>
      <c r="N105" s="908"/>
      <c r="O105" s="909"/>
      <c r="P105" s="909"/>
      <c r="Q105" s="910"/>
    </row>
    <row r="106" spans="1:20" ht="29.25" customHeight="1">
      <c r="A106" s="194" t="s">
        <v>513</v>
      </c>
      <c r="B106" s="466">
        <v>2424616</v>
      </c>
      <c r="C106" s="931">
        <v>2133000</v>
      </c>
      <c r="D106" s="931"/>
      <c r="E106" s="466">
        <v>872900</v>
      </c>
      <c r="F106" s="933">
        <f>$D$3*(IF(H9&gt;300,"2000000",IF(H9&gt;100,"1400000","1000000")))</f>
        <v>1300000</v>
      </c>
      <c r="G106" s="933"/>
      <c r="H106" s="931">
        <v>1300000</v>
      </c>
      <c r="I106" s="931"/>
      <c r="J106" s="934">
        <f>E106/C106</f>
        <v>0.40923581809657761</v>
      </c>
      <c r="K106" s="934"/>
      <c r="L106" s="274">
        <v>0.8</v>
      </c>
      <c r="M106" s="275">
        <f>L106*H106</f>
        <v>1040000</v>
      </c>
      <c r="N106" s="908"/>
      <c r="O106" s="909"/>
      <c r="P106" s="909"/>
      <c r="Q106" s="910"/>
    </row>
    <row r="107" spans="1:20" s="31" customFormat="1" ht="15.75" thickBot="1">
      <c r="A107" s="276" t="s">
        <v>514</v>
      </c>
      <c r="B107" s="466">
        <v>1027000</v>
      </c>
      <c r="C107" s="942">
        <v>562250</v>
      </c>
      <c r="D107" s="943"/>
      <c r="E107" s="466">
        <v>562250</v>
      </c>
      <c r="F107" s="944">
        <v>2055000</v>
      </c>
      <c r="G107" s="944"/>
      <c r="H107" s="931">
        <v>2155000</v>
      </c>
      <c r="I107" s="931"/>
      <c r="J107" s="945">
        <f>E107/C107</f>
        <v>1</v>
      </c>
      <c r="K107" s="945"/>
      <c r="L107" s="277" t="e">
        <f>M107/H107</f>
        <v>#REF!</v>
      </c>
      <c r="M107" s="278" t="e">
        <f>SUM(#REF!)</f>
        <v>#REF!</v>
      </c>
      <c r="N107" s="908"/>
      <c r="O107" s="909"/>
      <c r="P107" s="909"/>
      <c r="Q107" s="910"/>
    </row>
    <row r="108" spans="1:20" s="31" customFormat="1" ht="15.75" thickBot="1">
      <c r="A108" s="279" t="s">
        <v>2</v>
      </c>
      <c r="B108" s="280">
        <f>SUM(B106:B107)</f>
        <v>3451616</v>
      </c>
      <c r="C108" s="946">
        <f>SUM(C106:D107)</f>
        <v>2695250</v>
      </c>
      <c r="D108" s="946"/>
      <c r="E108" s="280">
        <f t="shared" ref="E108" si="19">SUM(E106:E107)</f>
        <v>1435150</v>
      </c>
      <c r="F108" s="946">
        <f t="shared" ref="F108" si="20">SUM(F106:G107)</f>
        <v>3355000</v>
      </c>
      <c r="G108" s="946"/>
      <c r="H108" s="946">
        <f>SUM(H105:H107)</f>
        <v>3828200</v>
      </c>
      <c r="I108" s="946"/>
      <c r="J108" s="947">
        <f>E108/C108</f>
        <v>0.53247379649383175</v>
      </c>
      <c r="K108" s="947"/>
      <c r="L108" s="281" t="e">
        <f>M108/H108</f>
        <v>#REF!</v>
      </c>
      <c r="M108" s="282" t="e">
        <f>SUM(M106:M107)</f>
        <v>#REF!</v>
      </c>
      <c r="N108" s="911"/>
      <c r="O108" s="911"/>
      <c r="P108" s="911"/>
      <c r="Q108" s="912"/>
    </row>
    <row r="109" spans="1:20" s="31" customFormat="1" ht="15.75" thickBot="1">
      <c r="A109" s="519"/>
      <c r="B109" s="520"/>
      <c r="C109" s="520"/>
      <c r="D109" s="520"/>
      <c r="E109" s="520"/>
      <c r="F109" s="520"/>
      <c r="G109" s="520"/>
      <c r="H109" s="520"/>
      <c r="I109" s="520"/>
      <c r="J109" s="521"/>
      <c r="K109" s="521"/>
      <c r="L109" s="522"/>
      <c r="M109" s="520"/>
      <c r="N109" s="487"/>
      <c r="O109" s="487"/>
      <c r="P109" s="487"/>
      <c r="Q109" s="487"/>
    </row>
    <row r="110" spans="1:20" s="31" customFormat="1">
      <c r="A110" s="716" t="s">
        <v>752</v>
      </c>
      <c r="B110" s="718" t="s">
        <v>753</v>
      </c>
      <c r="C110" s="718" t="s">
        <v>754</v>
      </c>
      <c r="D110" s="720" t="s">
        <v>755</v>
      </c>
      <c r="E110" s="720"/>
      <c r="F110" s="720"/>
      <c r="G110" s="720"/>
      <c r="H110" s="720"/>
      <c r="I110" s="721" t="s">
        <v>756</v>
      </c>
      <c r="J110" s="521"/>
      <c r="K110" s="521"/>
      <c r="L110" s="522"/>
      <c r="M110" s="520"/>
      <c r="N110" s="487"/>
      <c r="O110" s="487"/>
      <c r="P110" s="487"/>
      <c r="Q110" s="487"/>
    </row>
    <row r="111" spans="1:20" s="31" customFormat="1">
      <c r="A111" s="717"/>
      <c r="B111" s="719"/>
      <c r="C111" s="719"/>
      <c r="D111" s="523" t="s">
        <v>267</v>
      </c>
      <c r="E111" s="523" t="s">
        <v>268</v>
      </c>
      <c r="F111" s="523" t="s">
        <v>265</v>
      </c>
      <c r="G111" s="523" t="s">
        <v>266</v>
      </c>
      <c r="H111" s="523" t="s">
        <v>162</v>
      </c>
      <c r="I111" s="722"/>
      <c r="J111" s="521"/>
      <c r="K111" s="521"/>
      <c r="L111" s="522"/>
      <c r="M111" s="520"/>
      <c r="N111" s="487"/>
      <c r="O111" s="487"/>
      <c r="P111" s="487"/>
      <c r="Q111" s="487"/>
    </row>
    <row r="112" spans="1:20" s="31" customFormat="1" ht="30">
      <c r="A112" s="484" t="s">
        <v>757</v>
      </c>
      <c r="B112" s="524">
        <v>32</v>
      </c>
      <c r="C112" s="525">
        <v>24</v>
      </c>
      <c r="D112" s="525"/>
      <c r="E112" s="525">
        <v>16</v>
      </c>
      <c r="F112" s="525">
        <v>16</v>
      </c>
      <c r="G112" s="525">
        <v>16</v>
      </c>
      <c r="H112" s="525">
        <v>48</v>
      </c>
      <c r="I112" s="525">
        <v>144000</v>
      </c>
      <c r="J112" s="521"/>
      <c r="K112" s="521"/>
      <c r="L112" s="522"/>
      <c r="M112" s="520"/>
      <c r="N112" s="487"/>
      <c r="O112" s="487"/>
      <c r="P112" s="487"/>
      <c r="Q112" s="487"/>
    </row>
    <row r="113" spans="1:17" s="31" customFormat="1" ht="45">
      <c r="A113" s="484" t="s">
        <v>758</v>
      </c>
      <c r="B113" s="524">
        <v>42</v>
      </c>
      <c r="C113" s="525">
        <v>48</v>
      </c>
      <c r="D113" s="527"/>
      <c r="E113" s="527">
        <v>19</v>
      </c>
      <c r="F113" s="525">
        <v>19</v>
      </c>
      <c r="G113" s="525">
        <v>19</v>
      </c>
      <c r="H113" s="525">
        <v>57</v>
      </c>
      <c r="I113" s="525">
        <v>85500</v>
      </c>
      <c r="J113" s="521"/>
      <c r="K113" s="521"/>
      <c r="L113" s="522"/>
      <c r="M113" s="520"/>
      <c r="N113" s="487"/>
      <c r="O113" s="487"/>
      <c r="P113" s="487"/>
      <c r="Q113" s="487"/>
    </row>
    <row r="114" spans="1:17" s="31" customFormat="1" ht="30">
      <c r="A114" s="484" t="s">
        <v>796</v>
      </c>
      <c r="B114" s="524">
        <v>40</v>
      </c>
      <c r="C114" s="525">
        <v>115</v>
      </c>
      <c r="D114" s="629"/>
      <c r="E114" s="525">
        <v>20</v>
      </c>
      <c r="F114" s="525">
        <v>20</v>
      </c>
      <c r="G114" s="525"/>
      <c r="H114" s="525">
        <v>40</v>
      </c>
      <c r="I114" s="525">
        <v>200000</v>
      </c>
      <c r="J114" s="521"/>
      <c r="K114" s="521"/>
      <c r="L114" s="522"/>
      <c r="M114" s="520"/>
      <c r="N114" s="487"/>
      <c r="O114" s="487"/>
      <c r="P114" s="487"/>
      <c r="Q114" s="487"/>
    </row>
    <row r="115" spans="1:17" s="31" customFormat="1" ht="45">
      <c r="A115" s="484" t="s">
        <v>797</v>
      </c>
      <c r="B115" s="524" t="s">
        <v>795</v>
      </c>
      <c r="C115" s="525" t="s">
        <v>795</v>
      </c>
      <c r="D115" s="630"/>
      <c r="E115" s="525"/>
      <c r="F115" s="525" t="s">
        <v>798</v>
      </c>
      <c r="G115" s="525"/>
      <c r="H115" s="525">
        <v>8</v>
      </c>
      <c r="I115" s="525">
        <v>460000</v>
      </c>
      <c r="J115" s="521"/>
      <c r="K115" s="521"/>
      <c r="L115" s="522"/>
      <c r="M115" s="520"/>
      <c r="N115" s="487"/>
      <c r="O115" s="487"/>
      <c r="P115" s="487"/>
      <c r="Q115" s="487"/>
    </row>
    <row r="116" spans="1:17" s="31" customFormat="1" ht="30">
      <c r="A116" s="484" t="s">
        <v>759</v>
      </c>
      <c r="B116" s="524">
        <v>2</v>
      </c>
      <c r="C116" s="525">
        <v>3</v>
      </c>
      <c r="D116" s="525"/>
      <c r="E116" s="525"/>
      <c r="F116" s="525">
        <v>8</v>
      </c>
      <c r="G116" s="525"/>
      <c r="H116" s="525">
        <v>16</v>
      </c>
      <c r="I116" s="525">
        <v>48000</v>
      </c>
      <c r="J116" s="521"/>
      <c r="K116" s="521"/>
      <c r="L116" s="522"/>
      <c r="M116" s="520"/>
      <c r="N116" s="487"/>
      <c r="O116" s="487"/>
      <c r="P116" s="487"/>
      <c r="Q116" s="487"/>
    </row>
    <row r="117" spans="1:17" s="31" customFormat="1" ht="30">
      <c r="A117" s="484" t="s">
        <v>799</v>
      </c>
      <c r="B117" s="524">
        <v>8</v>
      </c>
      <c r="C117" s="525">
        <v>10</v>
      </c>
      <c r="D117" s="525"/>
      <c r="E117" s="525">
        <v>8</v>
      </c>
      <c r="F117" s="525">
        <v>8</v>
      </c>
      <c r="G117" s="525">
        <v>8</v>
      </c>
      <c r="H117" s="525">
        <v>32</v>
      </c>
      <c r="I117" s="525">
        <v>96000</v>
      </c>
      <c r="J117" s="521"/>
      <c r="K117" s="521"/>
      <c r="L117" s="522"/>
      <c r="M117" s="520"/>
      <c r="N117" s="487"/>
      <c r="O117" s="487"/>
      <c r="P117" s="487"/>
      <c r="Q117" s="487"/>
    </row>
    <row r="118" spans="1:17" s="31" customFormat="1">
      <c r="A118" s="484" t="s">
        <v>800</v>
      </c>
      <c r="B118" s="524">
        <v>4</v>
      </c>
      <c r="C118" s="525">
        <v>2</v>
      </c>
      <c r="D118" s="525">
        <v>2</v>
      </c>
      <c r="E118" s="525">
        <v>2</v>
      </c>
      <c r="F118" s="525">
        <v>2</v>
      </c>
      <c r="G118" s="525">
        <v>2</v>
      </c>
      <c r="H118" s="525">
        <v>8</v>
      </c>
      <c r="I118" s="525">
        <v>80000</v>
      </c>
      <c r="J118" s="521"/>
      <c r="K118" s="521"/>
      <c r="L118" s="522"/>
      <c r="M118" s="520"/>
      <c r="N118" s="487"/>
      <c r="O118" s="487"/>
      <c r="P118" s="487"/>
      <c r="Q118" s="487"/>
    </row>
    <row r="119" spans="1:17" s="31" customFormat="1" ht="30">
      <c r="A119" s="484" t="s">
        <v>801</v>
      </c>
      <c r="B119" s="524">
        <v>3</v>
      </c>
      <c r="C119" s="525">
        <v>4</v>
      </c>
      <c r="D119" s="525">
        <v>2</v>
      </c>
      <c r="E119" s="525">
        <v>2</v>
      </c>
      <c r="F119" s="525">
        <v>2</v>
      </c>
      <c r="G119" s="525">
        <v>2</v>
      </c>
      <c r="H119" s="525">
        <v>8</v>
      </c>
      <c r="I119" s="525">
        <v>108500</v>
      </c>
      <c r="J119" s="521"/>
      <c r="K119" s="521"/>
      <c r="L119" s="522"/>
      <c r="M119" s="520"/>
      <c r="N119" s="487"/>
      <c r="O119" s="487"/>
      <c r="P119" s="487"/>
      <c r="Q119" s="487"/>
    </row>
    <row r="120" spans="1:17" s="31" customFormat="1" ht="45">
      <c r="A120" s="526" t="s">
        <v>802</v>
      </c>
      <c r="B120" s="527">
        <v>5</v>
      </c>
      <c r="C120" s="527" t="s">
        <v>795</v>
      </c>
      <c r="D120" s="527"/>
      <c r="E120" s="527" t="s">
        <v>803</v>
      </c>
      <c r="F120" s="527"/>
      <c r="G120" s="527"/>
      <c r="H120" s="527">
        <v>6</v>
      </c>
      <c r="I120" s="527">
        <v>48000</v>
      </c>
      <c r="J120" s="521"/>
      <c r="K120" s="521"/>
      <c r="L120" s="522"/>
      <c r="M120" s="520"/>
      <c r="N120" s="487"/>
      <c r="O120" s="487"/>
      <c r="P120" s="487"/>
      <c r="Q120" s="487"/>
    </row>
    <row r="121" spans="1:17" s="31" customFormat="1" ht="75">
      <c r="A121" s="484" t="s">
        <v>804</v>
      </c>
      <c r="B121" s="524"/>
      <c r="C121" s="525">
        <v>1</v>
      </c>
      <c r="D121" s="525"/>
      <c r="E121" s="525">
        <v>1</v>
      </c>
      <c r="F121" s="525"/>
      <c r="G121" s="525">
        <v>1</v>
      </c>
      <c r="H121" s="525">
        <v>7</v>
      </c>
      <c r="I121" s="525">
        <v>70000</v>
      </c>
      <c r="J121" s="521"/>
      <c r="K121" s="521"/>
      <c r="L121" s="522"/>
      <c r="M121" s="520"/>
      <c r="N121" s="487"/>
      <c r="O121" s="487"/>
      <c r="P121" s="487"/>
      <c r="Q121" s="487"/>
    </row>
    <row r="122" spans="1:17" s="31" customFormat="1" ht="75">
      <c r="A122" s="484" t="s">
        <v>805</v>
      </c>
      <c r="B122" s="524"/>
      <c r="C122" s="525"/>
      <c r="D122" s="629"/>
      <c r="E122" s="525">
        <v>1</v>
      </c>
      <c r="F122" s="525"/>
      <c r="G122" s="525"/>
      <c r="H122" s="525">
        <v>1</v>
      </c>
      <c r="I122" s="525">
        <v>300000</v>
      </c>
      <c r="J122" s="521"/>
      <c r="K122" s="521"/>
      <c r="L122" s="522"/>
      <c r="M122" s="520"/>
      <c r="N122" s="487"/>
      <c r="O122" s="487"/>
      <c r="P122" s="487"/>
      <c r="Q122" s="487"/>
    </row>
    <row r="123" spans="1:17" s="31" customFormat="1" ht="45">
      <c r="A123" s="484" t="s">
        <v>806</v>
      </c>
      <c r="B123" s="528" t="s">
        <v>807</v>
      </c>
      <c r="C123" s="528" t="s">
        <v>807</v>
      </c>
      <c r="D123" s="525"/>
      <c r="E123" s="525"/>
      <c r="F123" s="525"/>
      <c r="G123" s="528" t="s">
        <v>808</v>
      </c>
      <c r="H123" s="525">
        <v>34</v>
      </c>
      <c r="I123" s="525">
        <v>700000</v>
      </c>
      <c r="J123" s="521"/>
      <c r="K123" s="521"/>
      <c r="L123" s="522"/>
      <c r="M123" s="520"/>
      <c r="N123" s="487"/>
      <c r="O123" s="487"/>
      <c r="P123" s="487"/>
      <c r="Q123" s="487"/>
    </row>
    <row r="124" spans="1:17" s="31" customFormat="1" ht="30">
      <c r="A124" s="484" t="s">
        <v>809</v>
      </c>
      <c r="B124" s="524">
        <v>10</v>
      </c>
      <c r="C124" s="525">
        <v>3</v>
      </c>
      <c r="D124" s="525">
        <v>1</v>
      </c>
      <c r="E124" s="525">
        <v>1</v>
      </c>
      <c r="F124" s="525">
        <v>1</v>
      </c>
      <c r="G124" s="525">
        <v>1</v>
      </c>
      <c r="H124" s="525">
        <v>4</v>
      </c>
      <c r="I124" s="525"/>
      <c r="J124" s="521"/>
      <c r="K124" s="521"/>
      <c r="L124" s="522"/>
      <c r="M124" s="520"/>
      <c r="N124" s="487"/>
      <c r="O124" s="487"/>
      <c r="P124" s="487"/>
      <c r="Q124" s="487"/>
    </row>
    <row r="125" spans="1:17" s="31" customFormat="1" ht="75">
      <c r="A125" s="529" t="s">
        <v>987</v>
      </c>
      <c r="B125" s="527">
        <v>10</v>
      </c>
      <c r="C125" s="527">
        <v>13</v>
      </c>
      <c r="D125" s="527">
        <v>1</v>
      </c>
      <c r="E125" s="527">
        <v>1</v>
      </c>
      <c r="F125" s="527">
        <v>1</v>
      </c>
      <c r="G125" s="527">
        <v>1</v>
      </c>
      <c r="H125" s="527">
        <v>30</v>
      </c>
      <c r="I125" s="527">
        <v>125000</v>
      </c>
      <c r="J125" s="521"/>
      <c r="K125" s="521"/>
      <c r="L125" s="522"/>
      <c r="M125" s="520"/>
      <c r="N125" s="487"/>
      <c r="O125" s="487"/>
      <c r="P125" s="487"/>
      <c r="Q125" s="487"/>
    </row>
    <row r="126" spans="1:17" s="31" customFormat="1" ht="30">
      <c r="A126" s="529" t="s">
        <v>810</v>
      </c>
      <c r="B126" s="527">
        <v>20</v>
      </c>
      <c r="C126" s="527" t="s">
        <v>795</v>
      </c>
      <c r="D126" s="527"/>
      <c r="E126" s="527"/>
      <c r="F126" s="527">
        <v>8</v>
      </c>
      <c r="G126" s="527"/>
      <c r="H126" s="527">
        <v>8</v>
      </c>
      <c r="I126" s="527">
        <v>100000</v>
      </c>
      <c r="J126" s="521"/>
      <c r="K126" s="521"/>
      <c r="L126" s="522"/>
      <c r="M126" s="520"/>
      <c r="N126" s="487"/>
      <c r="O126" s="487"/>
      <c r="P126" s="487"/>
      <c r="Q126" s="487"/>
    </row>
    <row r="127" spans="1:17" s="31" customFormat="1" ht="60">
      <c r="A127" s="484" t="s">
        <v>811</v>
      </c>
      <c r="B127" s="527" t="s">
        <v>795</v>
      </c>
      <c r="C127" s="527">
        <v>1</v>
      </c>
      <c r="D127" s="527"/>
      <c r="E127" s="527"/>
      <c r="F127" s="527">
        <v>1</v>
      </c>
      <c r="G127" s="527"/>
      <c r="H127" s="527">
        <v>1</v>
      </c>
      <c r="I127" s="527">
        <v>40000</v>
      </c>
      <c r="J127" s="521"/>
      <c r="K127" s="521"/>
      <c r="L127" s="522"/>
      <c r="M127" s="520"/>
      <c r="N127" s="487"/>
      <c r="O127" s="487"/>
      <c r="P127" s="487"/>
      <c r="Q127" s="487"/>
    </row>
    <row r="128" spans="1:17" s="31" customFormat="1" ht="75">
      <c r="A128" s="484" t="s">
        <v>812</v>
      </c>
      <c r="B128" s="530" t="s">
        <v>813</v>
      </c>
      <c r="C128" s="530" t="s">
        <v>814</v>
      </c>
      <c r="D128" s="527"/>
      <c r="E128" s="527">
        <v>1</v>
      </c>
      <c r="F128" s="527"/>
      <c r="G128" s="527">
        <v>1</v>
      </c>
      <c r="H128" s="530" t="s">
        <v>815</v>
      </c>
      <c r="I128" s="527">
        <v>300000</v>
      </c>
      <c r="J128" s="521"/>
      <c r="K128" s="521"/>
      <c r="L128" s="522"/>
      <c r="M128" s="520"/>
      <c r="N128" s="487"/>
      <c r="O128" s="487"/>
      <c r="P128" s="487"/>
      <c r="Q128" s="487"/>
    </row>
    <row r="129" spans="1:20" s="31" customFormat="1" ht="45">
      <c r="A129" s="484" t="s">
        <v>817</v>
      </c>
      <c r="B129" s="530"/>
      <c r="C129" s="530"/>
      <c r="D129" s="527"/>
      <c r="E129" s="527"/>
      <c r="F129" s="527"/>
      <c r="G129" s="527"/>
      <c r="H129" s="530">
        <v>1000</v>
      </c>
      <c r="I129" s="527">
        <v>300000</v>
      </c>
      <c r="J129" s="521"/>
      <c r="K129" s="521"/>
      <c r="L129" s="522"/>
      <c r="M129" s="520"/>
      <c r="N129" s="487"/>
      <c r="O129" s="487"/>
      <c r="P129" s="487"/>
      <c r="Q129" s="487"/>
    </row>
    <row r="130" spans="1:20" s="31" customFormat="1" ht="90">
      <c r="A130" s="484" t="s">
        <v>995</v>
      </c>
      <c r="B130" s="530"/>
      <c r="C130" s="530"/>
      <c r="D130" s="678"/>
      <c r="E130" s="527"/>
      <c r="F130" s="527">
        <v>1</v>
      </c>
      <c r="G130" s="527"/>
      <c r="H130" s="530">
        <v>200000</v>
      </c>
      <c r="I130" s="527">
        <v>200000</v>
      </c>
      <c r="J130" s="521"/>
      <c r="K130" s="521"/>
      <c r="L130" s="522"/>
      <c r="M130" s="520"/>
      <c r="N130" s="670"/>
      <c r="O130" s="670"/>
      <c r="P130" s="670"/>
      <c r="Q130" s="670"/>
    </row>
    <row r="131" spans="1:20" s="31" customFormat="1" ht="30.75" thickBot="1">
      <c r="A131" s="484" t="s">
        <v>816</v>
      </c>
      <c r="B131" s="524">
        <v>2</v>
      </c>
      <c r="C131" s="525" t="s">
        <v>795</v>
      </c>
      <c r="D131" s="652"/>
      <c r="E131" s="525">
        <v>2</v>
      </c>
      <c r="F131" s="525"/>
      <c r="G131" s="525"/>
      <c r="H131" s="525"/>
      <c r="I131" s="525">
        <v>50000</v>
      </c>
      <c r="J131" s="521"/>
      <c r="K131" s="521"/>
      <c r="L131" s="522"/>
      <c r="M131" s="520"/>
      <c r="N131" s="487"/>
      <c r="O131" s="487"/>
      <c r="P131" s="487"/>
      <c r="Q131" s="487"/>
    </row>
    <row r="132" spans="1:20" s="31" customFormat="1" ht="15.75" thickBot="1">
      <c r="A132" s="531" t="s">
        <v>2</v>
      </c>
      <c r="B132" s="532">
        <f t="shared" ref="B132:I132" si="21">SUM(B112:B131)</f>
        <v>178</v>
      </c>
      <c r="C132" s="532">
        <f t="shared" si="21"/>
        <v>224</v>
      </c>
      <c r="D132" s="679">
        <f t="shared" si="21"/>
        <v>6</v>
      </c>
      <c r="E132" s="532">
        <f>SUM(E112:E131)</f>
        <v>74</v>
      </c>
      <c r="F132" s="532">
        <f t="shared" si="21"/>
        <v>87</v>
      </c>
      <c r="G132" s="532">
        <f t="shared" si="21"/>
        <v>51</v>
      </c>
      <c r="H132" s="532">
        <f t="shared" si="21"/>
        <v>201308</v>
      </c>
      <c r="I132" s="533">
        <f t="shared" si="21"/>
        <v>3455000</v>
      </c>
      <c r="J132" s="521"/>
      <c r="K132" s="521"/>
      <c r="L132" s="522"/>
      <c r="M132" s="520"/>
      <c r="N132" s="487"/>
      <c r="O132" s="487"/>
      <c r="P132" s="487"/>
      <c r="Q132" s="487"/>
    </row>
    <row r="133" spans="1:20" s="31" customFormat="1">
      <c r="A133" s="519"/>
      <c r="B133" s="520"/>
      <c r="C133" s="520"/>
      <c r="D133" s="520"/>
      <c r="E133" s="520"/>
      <c r="F133" s="520"/>
      <c r="G133" s="520"/>
      <c r="H133" s="520"/>
      <c r="I133" s="520"/>
      <c r="J133" s="521"/>
      <c r="K133" s="521"/>
      <c r="L133" s="522"/>
      <c r="M133" s="520"/>
      <c r="N133" s="487"/>
      <c r="O133" s="487"/>
      <c r="P133" s="487"/>
      <c r="Q133" s="487"/>
    </row>
    <row r="134" spans="1:20" s="31" customFormat="1">
      <c r="A134" s="519"/>
      <c r="B134" s="520"/>
      <c r="C134" s="520"/>
      <c r="D134" s="520"/>
      <c r="E134" s="520"/>
      <c r="F134" s="520"/>
      <c r="G134" s="520"/>
      <c r="H134" s="520"/>
      <c r="I134" s="520"/>
      <c r="J134" s="521"/>
      <c r="K134" s="521"/>
      <c r="L134" s="522"/>
      <c r="M134" s="520"/>
      <c r="N134" s="487"/>
      <c r="O134" s="487"/>
      <c r="P134" s="487"/>
      <c r="Q134" s="487"/>
    </row>
    <row r="135" spans="1:20" s="31" customFormat="1">
      <c r="A135" s="519"/>
      <c r="B135" s="520"/>
      <c r="C135" s="520"/>
      <c r="D135" s="520"/>
      <c r="E135" s="520"/>
      <c r="F135" s="520"/>
      <c r="G135" s="520"/>
      <c r="H135" s="520"/>
      <c r="I135" s="520"/>
      <c r="J135" s="521"/>
      <c r="K135" s="521"/>
      <c r="L135" s="522"/>
      <c r="M135" s="520"/>
      <c r="N135" s="487"/>
      <c r="O135" s="487"/>
      <c r="P135" s="487"/>
      <c r="Q135" s="487"/>
    </row>
    <row r="136" spans="1:20" ht="13.5" customHeight="1" thickBot="1">
      <c r="A136" s="65"/>
      <c r="B136" s="65"/>
      <c r="C136" s="65"/>
      <c r="D136" s="65"/>
      <c r="E136" s="65"/>
      <c r="F136" s="65"/>
      <c r="G136" s="65"/>
      <c r="H136" s="65"/>
      <c r="I136" s="46"/>
      <c r="J136" s="46"/>
    </row>
    <row r="137" spans="1:20" ht="18">
      <c r="A137" s="843" t="s">
        <v>7</v>
      </c>
      <c r="B137" s="844"/>
      <c r="C137" s="844"/>
      <c r="D137" s="844"/>
      <c r="E137" s="844"/>
      <c r="F137" s="844"/>
      <c r="G137" s="844"/>
      <c r="H137" s="844"/>
      <c r="I137" s="844"/>
      <c r="J137" s="844"/>
      <c r="K137" s="957" t="s">
        <v>39</v>
      </c>
      <c r="L137" s="957"/>
      <c r="M137" s="957"/>
      <c r="N137" s="957"/>
      <c r="O137" s="935" t="s">
        <v>40</v>
      </c>
      <c r="P137" s="935"/>
      <c r="Q137" s="936"/>
      <c r="T137" s="5"/>
    </row>
    <row r="138" spans="1:20" ht="13.5" customHeight="1">
      <c r="A138" s="283"/>
      <c r="B138" s="66"/>
      <c r="C138" s="66"/>
      <c r="D138" s="67"/>
      <c r="E138" s="66"/>
      <c r="F138" s="66"/>
      <c r="G138" s="66"/>
      <c r="H138" s="66"/>
      <c r="I138" s="66"/>
      <c r="J138" s="66"/>
      <c r="K138" s="903" t="s">
        <v>72</v>
      </c>
      <c r="L138" s="903"/>
      <c r="M138" s="904" t="s">
        <v>42</v>
      </c>
      <c r="N138" s="904"/>
      <c r="O138" s="937" t="s">
        <v>973</v>
      </c>
      <c r="P138" s="937"/>
      <c r="Q138" s="937"/>
      <c r="T138" s="5"/>
    </row>
    <row r="139" spans="1:20" s="69" customFormat="1" ht="57" customHeight="1">
      <c r="A139" s="939" t="s">
        <v>91</v>
      </c>
      <c r="B139" s="940"/>
      <c r="C139" s="199" t="s">
        <v>515</v>
      </c>
      <c r="D139" s="284" t="s">
        <v>92</v>
      </c>
      <c r="E139" s="940" t="s">
        <v>74</v>
      </c>
      <c r="F139" s="940"/>
      <c r="G139" s="940" t="s">
        <v>93</v>
      </c>
      <c r="H139" s="940"/>
      <c r="I139" s="940" t="s">
        <v>76</v>
      </c>
      <c r="J139" s="941"/>
      <c r="K139" s="903"/>
      <c r="L139" s="903"/>
      <c r="M139" s="195" t="s">
        <v>49</v>
      </c>
      <c r="N139" s="195" t="s">
        <v>50</v>
      </c>
      <c r="O139" s="938"/>
      <c r="P139" s="938"/>
      <c r="Q139" s="938"/>
      <c r="R139" s="68"/>
      <c r="S139" s="68"/>
    </row>
    <row r="140" spans="1:20" s="69" customFormat="1" ht="21" customHeight="1">
      <c r="A140" s="954" t="s">
        <v>374</v>
      </c>
      <c r="B140" s="955"/>
      <c r="C140" s="955"/>
      <c r="D140" s="955"/>
      <c r="E140" s="955"/>
      <c r="F140" s="955"/>
      <c r="G140" s="955"/>
      <c r="H140" s="955"/>
      <c r="I140" s="955"/>
      <c r="J140" s="955"/>
      <c r="K140" s="955"/>
      <c r="L140" s="955"/>
      <c r="M140" s="955"/>
      <c r="N140" s="956"/>
      <c r="O140" s="938"/>
      <c r="P140" s="938"/>
      <c r="Q140" s="938"/>
      <c r="R140" s="68"/>
      <c r="S140" s="68"/>
    </row>
    <row r="141" spans="1:20" s="69" customFormat="1" ht="66.75" customHeight="1">
      <c r="A141" s="948" t="s">
        <v>516</v>
      </c>
      <c r="B141" s="949"/>
      <c r="C141" s="397">
        <v>12</v>
      </c>
      <c r="D141" s="198">
        <f>$D$3*C141*45000</f>
        <v>702000.00000000012</v>
      </c>
      <c r="E141" s="950"/>
      <c r="F141" s="951"/>
      <c r="G141" s="950">
        <v>702000</v>
      </c>
      <c r="H141" s="951"/>
      <c r="I141" s="950">
        <v>702000</v>
      </c>
      <c r="J141" s="951"/>
      <c r="K141" s="952">
        <f>E141/G141</f>
        <v>0</v>
      </c>
      <c r="L141" s="952"/>
      <c r="M141" s="285">
        <v>0.8</v>
      </c>
      <c r="N141" s="197">
        <f>M141*I141</f>
        <v>561600</v>
      </c>
      <c r="O141" s="938"/>
      <c r="P141" s="938"/>
      <c r="Q141" s="938"/>
      <c r="R141" s="68"/>
      <c r="S141" s="68"/>
    </row>
    <row r="142" spans="1:20" s="69" customFormat="1" ht="33.75" customHeight="1">
      <c r="A142" s="948" t="s">
        <v>95</v>
      </c>
      <c r="B142" s="949"/>
      <c r="C142" s="397">
        <v>46</v>
      </c>
      <c r="D142" s="633" t="s">
        <v>953</v>
      </c>
      <c r="E142" s="950"/>
      <c r="F142" s="951"/>
      <c r="G142" s="950">
        <v>104000</v>
      </c>
      <c r="H142" s="951"/>
      <c r="I142" s="950">
        <v>119600</v>
      </c>
      <c r="J142" s="951"/>
      <c r="K142" s="952">
        <f t="shared" ref="K142:K154" si="22">E142/G142</f>
        <v>0</v>
      </c>
      <c r="L142" s="952"/>
      <c r="M142" s="285">
        <v>1</v>
      </c>
      <c r="N142" s="197">
        <f t="shared" ref="N142:N154" si="23">M142*I142</f>
        <v>119600</v>
      </c>
      <c r="O142" s="938"/>
      <c r="P142" s="938"/>
      <c r="Q142" s="938"/>
      <c r="R142" s="68"/>
      <c r="S142" s="68"/>
    </row>
    <row r="143" spans="1:20" s="69" customFormat="1" ht="33.75" customHeight="1">
      <c r="A143" s="948" t="s">
        <v>96</v>
      </c>
      <c r="B143" s="949"/>
      <c r="C143" s="397"/>
      <c r="D143" s="198">
        <f>$D$3*C143*5000</f>
        <v>0</v>
      </c>
      <c r="E143" s="950"/>
      <c r="F143" s="951"/>
      <c r="G143" s="950"/>
      <c r="H143" s="951"/>
      <c r="I143" s="950"/>
      <c r="J143" s="951"/>
      <c r="K143" s="952" t="e">
        <f t="shared" si="22"/>
        <v>#DIV/0!</v>
      </c>
      <c r="L143" s="952"/>
      <c r="M143" s="285">
        <v>1</v>
      </c>
      <c r="N143" s="197">
        <f t="shared" si="23"/>
        <v>0</v>
      </c>
      <c r="O143" s="938"/>
      <c r="P143" s="938"/>
      <c r="Q143" s="938"/>
      <c r="R143" s="68"/>
      <c r="S143" s="68"/>
    </row>
    <row r="144" spans="1:20" s="69" customFormat="1" ht="33.75" customHeight="1">
      <c r="A144" s="948" t="s">
        <v>97</v>
      </c>
      <c r="B144" s="949"/>
      <c r="C144" s="397">
        <v>1</v>
      </c>
      <c r="D144" s="633" t="s">
        <v>954</v>
      </c>
      <c r="E144" s="950"/>
      <c r="F144" s="951"/>
      <c r="G144" s="950"/>
      <c r="H144" s="951"/>
      <c r="I144" s="950">
        <v>119600</v>
      </c>
      <c r="J144" s="951"/>
      <c r="K144" s="952" t="e">
        <f t="shared" si="22"/>
        <v>#DIV/0!</v>
      </c>
      <c r="L144" s="952"/>
      <c r="M144" s="285"/>
      <c r="N144" s="197">
        <f t="shared" si="23"/>
        <v>0</v>
      </c>
      <c r="O144" s="938"/>
      <c r="P144" s="938"/>
      <c r="Q144" s="938"/>
      <c r="R144" s="68"/>
      <c r="S144" s="68"/>
    </row>
    <row r="145" spans="1:20" s="69" customFormat="1" ht="33.75" customHeight="1">
      <c r="A145" s="948" t="s">
        <v>98</v>
      </c>
      <c r="B145" s="949"/>
      <c r="C145" s="397"/>
      <c r="D145" s="198">
        <f>$D$3*C145*45000</f>
        <v>0</v>
      </c>
      <c r="E145" s="950"/>
      <c r="F145" s="951"/>
      <c r="G145" s="950"/>
      <c r="H145" s="951"/>
      <c r="I145" s="950"/>
      <c r="J145" s="951"/>
      <c r="K145" s="952" t="e">
        <f t="shared" si="22"/>
        <v>#DIV/0!</v>
      </c>
      <c r="L145" s="952"/>
      <c r="M145" s="285"/>
      <c r="N145" s="197">
        <f t="shared" si="23"/>
        <v>0</v>
      </c>
      <c r="O145" s="938"/>
      <c r="P145" s="938"/>
      <c r="Q145" s="938"/>
      <c r="R145" s="68"/>
      <c r="S145" s="68"/>
    </row>
    <row r="146" spans="1:20" s="69" customFormat="1" ht="51.75" customHeight="1">
      <c r="A146" s="948" t="s">
        <v>517</v>
      </c>
      <c r="B146" s="949"/>
      <c r="C146" s="397"/>
      <c r="D146" s="216" t="s">
        <v>518</v>
      </c>
      <c r="E146" s="950"/>
      <c r="F146" s="951"/>
      <c r="G146" s="950"/>
      <c r="H146" s="951"/>
      <c r="I146" s="950"/>
      <c r="J146" s="951"/>
      <c r="K146" s="952" t="e">
        <f t="shared" si="22"/>
        <v>#DIV/0!</v>
      </c>
      <c r="L146" s="952"/>
      <c r="M146" s="285"/>
      <c r="N146" s="197">
        <f t="shared" si="23"/>
        <v>0</v>
      </c>
      <c r="O146" s="938"/>
      <c r="P146" s="938"/>
      <c r="Q146" s="938"/>
      <c r="R146" s="68"/>
      <c r="S146" s="68"/>
    </row>
    <row r="147" spans="1:20" s="69" customFormat="1" ht="33.75" customHeight="1">
      <c r="A147" s="948" t="s">
        <v>99</v>
      </c>
      <c r="B147" s="949"/>
      <c r="C147" s="397">
        <v>1</v>
      </c>
      <c r="D147" s="633" t="s">
        <v>955</v>
      </c>
      <c r="E147" s="950"/>
      <c r="F147" s="951"/>
      <c r="G147" s="950"/>
      <c r="H147" s="951"/>
      <c r="I147" s="950">
        <v>885300</v>
      </c>
      <c r="J147" s="951"/>
      <c r="K147" s="952" t="e">
        <f t="shared" si="22"/>
        <v>#DIV/0!</v>
      </c>
      <c r="L147" s="952"/>
      <c r="M147" s="285">
        <v>1</v>
      </c>
      <c r="N147" s="197">
        <f t="shared" si="23"/>
        <v>885300</v>
      </c>
      <c r="O147" s="938"/>
      <c r="P147" s="938"/>
      <c r="Q147" s="938"/>
      <c r="R147" s="68"/>
      <c r="S147" s="68"/>
    </row>
    <row r="148" spans="1:20" s="69" customFormat="1" ht="33.75" customHeight="1">
      <c r="A148" s="948" t="s">
        <v>100</v>
      </c>
      <c r="B148" s="949"/>
      <c r="C148" s="397" t="s">
        <v>818</v>
      </c>
      <c r="D148" s="198">
        <v>50000</v>
      </c>
      <c r="E148" s="950"/>
      <c r="F148" s="951"/>
      <c r="G148" s="950"/>
      <c r="H148" s="951"/>
      <c r="I148" s="950">
        <v>65000</v>
      </c>
      <c r="J148" s="951"/>
      <c r="K148" s="952" t="e">
        <f t="shared" si="22"/>
        <v>#DIV/0!</v>
      </c>
      <c r="L148" s="952"/>
      <c r="M148" s="285">
        <v>1</v>
      </c>
      <c r="N148" s="197">
        <f t="shared" si="23"/>
        <v>65000</v>
      </c>
      <c r="O148" s="938"/>
      <c r="P148" s="938"/>
      <c r="Q148" s="938"/>
      <c r="R148" s="68"/>
      <c r="S148" s="68"/>
    </row>
    <row r="149" spans="1:20" s="69" customFormat="1" ht="33.75" customHeight="1">
      <c r="A149" s="948" t="s">
        <v>101</v>
      </c>
      <c r="B149" s="949"/>
      <c r="C149" s="397">
        <v>2</v>
      </c>
      <c r="D149" s="633" t="s">
        <v>956</v>
      </c>
      <c r="E149" s="950"/>
      <c r="F149" s="951"/>
      <c r="G149" s="950"/>
      <c r="H149" s="951"/>
      <c r="I149" s="950">
        <v>3380</v>
      </c>
      <c r="J149" s="951"/>
      <c r="K149" s="952" t="e">
        <f t="shared" si="22"/>
        <v>#DIV/0!</v>
      </c>
      <c r="L149" s="952"/>
      <c r="M149" s="285">
        <v>1</v>
      </c>
      <c r="N149" s="197">
        <f t="shared" si="23"/>
        <v>3380</v>
      </c>
      <c r="O149" s="938"/>
      <c r="P149" s="938"/>
      <c r="Q149" s="938"/>
      <c r="R149" s="68"/>
      <c r="S149" s="68"/>
    </row>
    <row r="150" spans="1:20" s="69" customFormat="1" ht="48.75" customHeight="1">
      <c r="A150" s="948" t="s">
        <v>519</v>
      </c>
      <c r="B150" s="949"/>
      <c r="C150" s="397"/>
      <c r="D150" s="216" t="s">
        <v>518</v>
      </c>
      <c r="E150" s="950"/>
      <c r="F150" s="951"/>
      <c r="G150" s="950"/>
      <c r="H150" s="951"/>
      <c r="I150" s="950"/>
      <c r="J150" s="951"/>
      <c r="K150" s="952" t="e">
        <f t="shared" si="22"/>
        <v>#DIV/0!</v>
      </c>
      <c r="L150" s="952"/>
      <c r="M150" s="285"/>
      <c r="N150" s="197">
        <f t="shared" si="23"/>
        <v>0</v>
      </c>
      <c r="O150" s="938"/>
      <c r="P150" s="938"/>
      <c r="Q150" s="938"/>
      <c r="R150" s="68"/>
      <c r="S150" s="68"/>
    </row>
    <row r="151" spans="1:20" s="69" customFormat="1" ht="48.75" customHeight="1">
      <c r="A151" s="948" t="s">
        <v>520</v>
      </c>
      <c r="B151" s="949"/>
      <c r="C151" s="397"/>
      <c r="D151" s="216" t="s">
        <v>518</v>
      </c>
      <c r="E151" s="950"/>
      <c r="F151" s="951"/>
      <c r="G151" s="950"/>
      <c r="H151" s="951"/>
      <c r="I151" s="950"/>
      <c r="J151" s="951"/>
      <c r="K151" s="952" t="e">
        <f t="shared" si="22"/>
        <v>#DIV/0!</v>
      </c>
      <c r="L151" s="952"/>
      <c r="M151" s="285">
        <v>1</v>
      </c>
      <c r="N151" s="197">
        <f t="shared" si="23"/>
        <v>0</v>
      </c>
      <c r="O151" s="938"/>
      <c r="P151" s="938"/>
      <c r="Q151" s="938"/>
      <c r="R151" s="68"/>
      <c r="S151" s="68"/>
    </row>
    <row r="152" spans="1:20" s="69" customFormat="1" ht="48.75" customHeight="1">
      <c r="A152" s="948" t="s">
        <v>195</v>
      </c>
      <c r="B152" s="949"/>
      <c r="C152" s="397"/>
      <c r="D152" s="632" t="s">
        <v>957</v>
      </c>
      <c r="E152" s="950"/>
      <c r="F152" s="951"/>
      <c r="G152" s="950"/>
      <c r="H152" s="951"/>
      <c r="I152" s="950">
        <v>28080</v>
      </c>
      <c r="J152" s="951"/>
      <c r="K152" s="952" t="e">
        <f t="shared" si="22"/>
        <v>#DIV/0!</v>
      </c>
      <c r="L152" s="952"/>
      <c r="M152" s="285">
        <v>1</v>
      </c>
      <c r="N152" s="197">
        <f t="shared" si="23"/>
        <v>28080</v>
      </c>
      <c r="O152" s="938"/>
      <c r="P152" s="938"/>
      <c r="Q152" s="938"/>
      <c r="R152" s="68"/>
      <c r="S152" s="68"/>
    </row>
    <row r="153" spans="1:20" s="69" customFormat="1" ht="48.75" customHeight="1">
      <c r="A153" s="948" t="s">
        <v>521</v>
      </c>
      <c r="B153" s="949"/>
      <c r="C153" s="397"/>
      <c r="D153" s="216" t="s">
        <v>518</v>
      </c>
      <c r="E153" s="950"/>
      <c r="F153" s="951"/>
      <c r="G153" s="950"/>
      <c r="H153" s="951"/>
      <c r="I153" s="950"/>
      <c r="J153" s="951"/>
      <c r="K153" s="952" t="e">
        <f t="shared" si="22"/>
        <v>#DIV/0!</v>
      </c>
      <c r="L153" s="952"/>
      <c r="M153" s="285">
        <v>1</v>
      </c>
      <c r="N153" s="197">
        <f t="shared" si="23"/>
        <v>0</v>
      </c>
      <c r="O153" s="938"/>
      <c r="P153" s="938"/>
      <c r="Q153" s="938"/>
      <c r="R153" s="68"/>
      <c r="S153" s="68"/>
    </row>
    <row r="154" spans="1:20" s="69" customFormat="1" ht="33.75" customHeight="1">
      <c r="A154" s="949" t="s">
        <v>928</v>
      </c>
      <c r="B154" s="949"/>
      <c r="C154" s="397">
        <v>1</v>
      </c>
      <c r="D154" s="497" t="s">
        <v>929</v>
      </c>
      <c r="E154" s="958"/>
      <c r="F154" s="958"/>
      <c r="G154" s="958"/>
      <c r="H154" s="958"/>
      <c r="I154" s="958">
        <v>377520</v>
      </c>
      <c r="J154" s="958"/>
      <c r="K154" s="952" t="e">
        <f t="shared" si="22"/>
        <v>#DIV/0!</v>
      </c>
      <c r="L154" s="952"/>
      <c r="M154" s="285"/>
      <c r="N154" s="197">
        <f t="shared" si="23"/>
        <v>0</v>
      </c>
      <c r="O154" s="938"/>
      <c r="P154" s="938"/>
      <c r="Q154" s="938"/>
      <c r="R154" s="68"/>
      <c r="S154" s="68"/>
    </row>
    <row r="155" spans="1:20" s="69" customFormat="1" ht="33.75" customHeight="1">
      <c r="A155" s="959" t="s">
        <v>523</v>
      </c>
      <c r="B155" s="959"/>
      <c r="C155" s="286"/>
      <c r="D155" s="287">
        <f>SUM(D141:D154)</f>
        <v>752000.00000000012</v>
      </c>
      <c r="E155" s="960">
        <f t="shared" ref="E155:J155" si="24">SUM(E141:E154)</f>
        <v>0</v>
      </c>
      <c r="F155" s="961">
        <f t="shared" si="24"/>
        <v>0</v>
      </c>
      <c r="G155" s="960">
        <f t="shared" si="24"/>
        <v>806000</v>
      </c>
      <c r="H155" s="961">
        <f t="shared" si="24"/>
        <v>0</v>
      </c>
      <c r="I155" s="960">
        <f t="shared" si="24"/>
        <v>2300480</v>
      </c>
      <c r="J155" s="961">
        <f t="shared" si="24"/>
        <v>0</v>
      </c>
      <c r="K155" s="962">
        <f>E155/G155</f>
        <v>0</v>
      </c>
      <c r="L155" s="962"/>
      <c r="M155" s="288">
        <f>N155/I155</f>
        <v>0.72287522603978305</v>
      </c>
      <c r="N155" s="289">
        <f>SUM(N141:N154)</f>
        <v>1662960</v>
      </c>
      <c r="O155" s="938"/>
      <c r="P155" s="938"/>
      <c r="Q155" s="938"/>
      <c r="R155" s="68"/>
      <c r="S155" s="68"/>
    </row>
    <row r="156" spans="1:20" s="69" customFormat="1" ht="23.25" customHeight="1">
      <c r="A156" s="954" t="s">
        <v>524</v>
      </c>
      <c r="B156" s="955"/>
      <c r="C156" s="955"/>
      <c r="D156" s="955"/>
      <c r="E156" s="955"/>
      <c r="F156" s="955"/>
      <c r="G156" s="955"/>
      <c r="H156" s="955"/>
      <c r="I156" s="955"/>
      <c r="J156" s="955"/>
      <c r="K156" s="955"/>
      <c r="L156" s="955"/>
      <c r="M156" s="955"/>
      <c r="N156" s="956"/>
      <c r="O156" s="938"/>
      <c r="P156" s="938"/>
      <c r="Q156" s="938"/>
      <c r="R156" s="68"/>
      <c r="S156" s="68"/>
    </row>
    <row r="157" spans="1:20" s="186" customFormat="1" ht="39" customHeight="1">
      <c r="A157" s="948" t="s">
        <v>94</v>
      </c>
      <c r="B157" s="949"/>
      <c r="C157" s="965">
        <v>8</v>
      </c>
      <c r="D157" s="933">
        <f>$D$3*C157*45000</f>
        <v>468000</v>
      </c>
      <c r="E157" s="966"/>
      <c r="F157" s="967"/>
      <c r="G157" s="966"/>
      <c r="H157" s="967"/>
      <c r="I157" s="966">
        <v>468000</v>
      </c>
      <c r="J157" s="967"/>
      <c r="K157" s="964" t="e">
        <f>E157/G157</f>
        <v>#DIV/0!</v>
      </c>
      <c r="L157" s="964"/>
      <c r="M157" s="964">
        <f>N157/I157</f>
        <v>0</v>
      </c>
      <c r="N157" s="751"/>
      <c r="O157" s="938"/>
      <c r="P157" s="938"/>
      <c r="Q157" s="938"/>
      <c r="R157" s="70"/>
      <c r="S157" s="70"/>
    </row>
    <row r="158" spans="1:20" s="186" customFormat="1" ht="21" customHeight="1">
      <c r="A158" s="948"/>
      <c r="B158" s="949"/>
      <c r="C158" s="965"/>
      <c r="D158" s="933"/>
      <c r="E158" s="968"/>
      <c r="F158" s="969"/>
      <c r="G158" s="968"/>
      <c r="H158" s="969"/>
      <c r="I158" s="968"/>
      <c r="J158" s="969"/>
      <c r="K158" s="964"/>
      <c r="L158" s="964"/>
      <c r="M158" s="964"/>
      <c r="N158" s="751"/>
      <c r="O158" s="938"/>
      <c r="P158" s="938"/>
      <c r="Q158" s="938"/>
      <c r="R158" s="70"/>
      <c r="S158" s="70"/>
    </row>
    <row r="159" spans="1:20" ht="28.5" customHeight="1">
      <c r="A159" s="861" t="s">
        <v>95</v>
      </c>
      <c r="B159" s="963"/>
      <c r="C159" s="398"/>
      <c r="D159" s="198">
        <f>$D$3*C159*2000</f>
        <v>0</v>
      </c>
      <c r="E159" s="864"/>
      <c r="F159" s="865"/>
      <c r="G159" s="864"/>
      <c r="H159" s="865"/>
      <c r="I159" s="864"/>
      <c r="J159" s="865"/>
      <c r="K159" s="964" t="e">
        <f>E159/G159</f>
        <v>#DIV/0!</v>
      </c>
      <c r="L159" s="964"/>
      <c r="M159" s="400" t="e">
        <f>N159/I159</f>
        <v>#DIV/0!</v>
      </c>
      <c r="N159" s="395"/>
      <c r="O159" s="938"/>
      <c r="P159" s="938"/>
      <c r="Q159" s="938"/>
      <c r="T159" s="5"/>
    </row>
    <row r="160" spans="1:20" ht="28.5" customHeight="1">
      <c r="A160" s="861" t="s">
        <v>96</v>
      </c>
      <c r="B160" s="862"/>
      <c r="C160" s="398"/>
      <c r="D160" s="198">
        <f>$D$3*C160*5000</f>
        <v>0</v>
      </c>
      <c r="E160" s="864"/>
      <c r="F160" s="865"/>
      <c r="G160" s="864"/>
      <c r="H160" s="865"/>
      <c r="I160" s="864"/>
      <c r="J160" s="865"/>
      <c r="K160" s="964" t="e">
        <f t="shared" ref="K160:K167" si="25">E160/G160</f>
        <v>#DIV/0!</v>
      </c>
      <c r="L160" s="964"/>
      <c r="M160" s="400" t="e">
        <f t="shared" ref="M160:M167" si="26">N160/I160</f>
        <v>#DIV/0!</v>
      </c>
      <c r="N160" s="395"/>
      <c r="O160" s="938"/>
      <c r="P160" s="938"/>
      <c r="Q160" s="938"/>
      <c r="T160" s="5"/>
    </row>
    <row r="161" spans="1:20" ht="28.5" customHeight="1">
      <c r="A161" s="861" t="s">
        <v>97</v>
      </c>
      <c r="B161" s="862"/>
      <c r="C161" s="398"/>
      <c r="D161" s="198">
        <f>$D$3*C161*92000</f>
        <v>0</v>
      </c>
      <c r="E161" s="864"/>
      <c r="F161" s="865"/>
      <c r="G161" s="864"/>
      <c r="H161" s="865"/>
      <c r="I161" s="864"/>
      <c r="J161" s="865"/>
      <c r="K161" s="964" t="e">
        <f t="shared" si="25"/>
        <v>#DIV/0!</v>
      </c>
      <c r="L161" s="964"/>
      <c r="M161" s="400" t="e">
        <f t="shared" si="26"/>
        <v>#DIV/0!</v>
      </c>
      <c r="N161" s="395"/>
      <c r="O161" s="938"/>
      <c r="P161" s="938"/>
      <c r="Q161" s="938"/>
      <c r="T161" s="5"/>
    </row>
    <row r="162" spans="1:20" ht="28.5" customHeight="1">
      <c r="A162" s="861" t="s">
        <v>98</v>
      </c>
      <c r="B162" s="963"/>
      <c r="C162" s="398"/>
      <c r="D162" s="198">
        <f>$D$3*C162*45000</f>
        <v>0</v>
      </c>
      <c r="E162" s="864"/>
      <c r="F162" s="865"/>
      <c r="G162" s="864"/>
      <c r="H162" s="865"/>
      <c r="I162" s="864"/>
      <c r="J162" s="865"/>
      <c r="K162" s="964" t="e">
        <f t="shared" si="25"/>
        <v>#DIV/0!</v>
      </c>
      <c r="L162" s="964"/>
      <c r="M162" s="400" t="e">
        <f t="shared" si="26"/>
        <v>#DIV/0!</v>
      </c>
      <c r="N162" s="395"/>
      <c r="O162" s="938"/>
      <c r="P162" s="938"/>
      <c r="Q162" s="938"/>
      <c r="T162" s="5"/>
    </row>
    <row r="163" spans="1:20" ht="28.5" customHeight="1">
      <c r="A163" s="861" t="s">
        <v>99</v>
      </c>
      <c r="B163" s="963"/>
      <c r="C163" s="398"/>
      <c r="D163" s="198">
        <f>$D$3*C163*681000+$D$3*C163*45000</f>
        <v>0</v>
      </c>
      <c r="E163" s="864"/>
      <c r="F163" s="865"/>
      <c r="G163" s="864"/>
      <c r="H163" s="865"/>
      <c r="I163" s="864"/>
      <c r="J163" s="865"/>
      <c r="K163" s="964" t="e">
        <f t="shared" si="25"/>
        <v>#DIV/0!</v>
      </c>
      <c r="L163" s="964"/>
      <c r="M163" s="400" t="e">
        <f t="shared" si="26"/>
        <v>#DIV/0!</v>
      </c>
      <c r="N163" s="395"/>
      <c r="O163" s="938"/>
      <c r="P163" s="938"/>
      <c r="Q163" s="938"/>
      <c r="T163" s="5"/>
    </row>
    <row r="164" spans="1:20" ht="28.5" customHeight="1">
      <c r="A164" s="861" t="s">
        <v>100</v>
      </c>
      <c r="B164" s="963"/>
      <c r="C164" s="496" t="s">
        <v>819</v>
      </c>
      <c r="D164" s="198">
        <v>234000</v>
      </c>
      <c r="E164" s="864"/>
      <c r="F164" s="865"/>
      <c r="G164" s="864"/>
      <c r="H164" s="865"/>
      <c r="I164" s="864">
        <v>234000</v>
      </c>
      <c r="J164" s="865"/>
      <c r="K164" s="964" t="e">
        <f t="shared" si="25"/>
        <v>#DIV/0!</v>
      </c>
      <c r="L164" s="964"/>
      <c r="M164" s="400">
        <f t="shared" si="26"/>
        <v>0</v>
      </c>
      <c r="N164" s="395"/>
      <c r="O164" s="938"/>
      <c r="P164" s="938"/>
      <c r="Q164" s="938"/>
      <c r="T164" s="5"/>
    </row>
    <row r="165" spans="1:20" ht="28.5" customHeight="1">
      <c r="A165" s="976" t="s">
        <v>101</v>
      </c>
      <c r="B165" s="977"/>
      <c r="C165" s="398">
        <v>8</v>
      </c>
      <c r="D165" s="633" t="s">
        <v>958</v>
      </c>
      <c r="E165" s="864"/>
      <c r="F165" s="865"/>
      <c r="G165" s="864"/>
      <c r="H165" s="865"/>
      <c r="I165" s="864">
        <v>13520</v>
      </c>
      <c r="J165" s="865"/>
      <c r="K165" s="964" t="e">
        <f t="shared" si="25"/>
        <v>#DIV/0!</v>
      </c>
      <c r="L165" s="964"/>
      <c r="M165" s="400">
        <f t="shared" si="26"/>
        <v>0</v>
      </c>
      <c r="N165" s="395"/>
      <c r="O165" s="938"/>
      <c r="P165" s="938"/>
      <c r="Q165" s="938"/>
      <c r="T165" s="5"/>
    </row>
    <row r="166" spans="1:20" ht="28.5" customHeight="1">
      <c r="A166" s="976" t="s">
        <v>522</v>
      </c>
      <c r="B166" s="977"/>
      <c r="C166" s="398"/>
      <c r="D166" s="290"/>
      <c r="E166" s="864"/>
      <c r="F166" s="865"/>
      <c r="G166" s="864"/>
      <c r="H166" s="865"/>
      <c r="I166" s="864"/>
      <c r="J166" s="865"/>
      <c r="K166" s="964" t="e">
        <f t="shared" si="25"/>
        <v>#DIV/0!</v>
      </c>
      <c r="L166" s="964"/>
      <c r="M166" s="400" t="e">
        <f t="shared" si="26"/>
        <v>#DIV/0!</v>
      </c>
      <c r="N166" s="395"/>
      <c r="O166" s="938"/>
      <c r="P166" s="938"/>
      <c r="Q166" s="938"/>
      <c r="T166" s="5"/>
    </row>
    <row r="167" spans="1:20" ht="28.5" customHeight="1">
      <c r="A167" s="970" t="s">
        <v>522</v>
      </c>
      <c r="B167" s="971"/>
      <c r="C167" s="399"/>
      <c r="D167" s="291"/>
      <c r="E167" s="966"/>
      <c r="F167" s="967"/>
      <c r="G167" s="966"/>
      <c r="H167" s="967"/>
      <c r="I167" s="966"/>
      <c r="J167" s="967"/>
      <c r="K167" s="972" t="e">
        <f t="shared" si="25"/>
        <v>#DIV/0!</v>
      </c>
      <c r="L167" s="972"/>
      <c r="M167" s="401" t="e">
        <f t="shared" si="26"/>
        <v>#DIV/0!</v>
      </c>
      <c r="N167" s="396"/>
      <c r="O167" s="938"/>
      <c r="P167" s="938"/>
      <c r="Q167" s="938"/>
      <c r="T167" s="5"/>
    </row>
    <row r="168" spans="1:20" s="72" customFormat="1" ht="24" customHeight="1" thickBot="1">
      <c r="A168" s="973" t="s">
        <v>525</v>
      </c>
      <c r="B168" s="973"/>
      <c r="C168" s="292"/>
      <c r="D168" s="293">
        <f>SUM(D157:D167)</f>
        <v>702000</v>
      </c>
      <c r="E168" s="974">
        <f>SUM(E157:F165)</f>
        <v>0</v>
      </c>
      <c r="F168" s="974"/>
      <c r="G168" s="974">
        <f>SUM(G157:H165)</f>
        <v>0</v>
      </c>
      <c r="H168" s="974"/>
      <c r="I168" s="974">
        <f>SUM(I157:J165)</f>
        <v>715520</v>
      </c>
      <c r="J168" s="974"/>
      <c r="K168" s="975" t="e">
        <f>E168/G168</f>
        <v>#DIV/0!</v>
      </c>
      <c r="L168" s="975"/>
      <c r="M168" s="294">
        <f>N168/I168</f>
        <v>0</v>
      </c>
      <c r="N168" s="295">
        <f>SUM(N157:N165)</f>
        <v>0</v>
      </c>
      <c r="O168" s="938"/>
      <c r="P168" s="938"/>
      <c r="Q168" s="938"/>
      <c r="R168" s="71"/>
      <c r="S168" s="71"/>
    </row>
    <row r="169" spans="1:20" s="300" customFormat="1" ht="24" customHeight="1" thickBot="1">
      <c r="A169" s="991" t="s">
        <v>2</v>
      </c>
      <c r="B169" s="992"/>
      <c r="C169" s="992"/>
      <c r="D169" s="296">
        <f>SUM(D155,D168)</f>
        <v>1454000</v>
      </c>
      <c r="E169" s="993">
        <f>SUM(E155,E168)</f>
        <v>0</v>
      </c>
      <c r="F169" s="993"/>
      <c r="G169" s="993">
        <f t="shared" ref="G169" si="27">SUM(G155,G168)</f>
        <v>806000</v>
      </c>
      <c r="H169" s="993"/>
      <c r="I169" s="993">
        <f t="shared" ref="I169" si="28">SUM(I155,I168)</f>
        <v>3016000</v>
      </c>
      <c r="J169" s="993"/>
      <c r="K169" s="994">
        <f>E169/G169</f>
        <v>0</v>
      </c>
      <c r="L169" s="994"/>
      <c r="M169" s="297">
        <f>N169/I169</f>
        <v>0.55137931034482757</v>
      </c>
      <c r="N169" s="298">
        <f>SUM(N155,N168)</f>
        <v>1662960</v>
      </c>
      <c r="O169" s="938"/>
      <c r="P169" s="938"/>
      <c r="Q169" s="938"/>
      <c r="R169" s="299"/>
      <c r="S169" s="299"/>
    </row>
    <row r="170" spans="1:20" ht="15.75" thickBot="1"/>
    <row r="171" spans="1:20" ht="18">
      <c r="A171" s="995" t="s">
        <v>8</v>
      </c>
      <c r="B171" s="996"/>
      <c r="C171" s="996"/>
      <c r="D171" s="996"/>
      <c r="E171" s="996"/>
      <c r="F171" s="996"/>
      <c r="G171" s="996"/>
      <c r="H171" s="996"/>
      <c r="I171" s="996"/>
      <c r="J171" s="997"/>
      <c r="K171" s="957" t="s">
        <v>39</v>
      </c>
      <c r="L171" s="957"/>
      <c r="M171" s="957"/>
      <c r="N171" s="957"/>
      <c r="O171" s="986" t="s">
        <v>40</v>
      </c>
      <c r="P171" s="987"/>
      <c r="Q171" s="988"/>
      <c r="R171" s="5"/>
      <c r="S171" s="5"/>
      <c r="T171" s="5"/>
    </row>
    <row r="172" spans="1:20" s="8" customFormat="1" ht="15" customHeight="1">
      <c r="A172" s="73"/>
      <c r="B172" s="74"/>
      <c r="C172" s="75"/>
      <c r="D172" s="75"/>
      <c r="E172" s="76"/>
      <c r="F172" s="75"/>
      <c r="G172" s="75"/>
      <c r="H172" s="75"/>
      <c r="I172" s="76"/>
      <c r="J172" s="76"/>
      <c r="K172" s="989" t="s">
        <v>72</v>
      </c>
      <c r="L172" s="989"/>
      <c r="M172" s="816" t="s">
        <v>42</v>
      </c>
      <c r="N172" s="816"/>
      <c r="O172" s="870" t="s">
        <v>936</v>
      </c>
      <c r="P172" s="871"/>
      <c r="Q172" s="872"/>
    </row>
    <row r="173" spans="1:20" s="8" customFormat="1" ht="60.75" customHeight="1">
      <c r="A173" s="301" t="s">
        <v>526</v>
      </c>
      <c r="B173" s="196" t="s">
        <v>73</v>
      </c>
      <c r="C173" s="989" t="s">
        <v>74</v>
      </c>
      <c r="D173" s="989"/>
      <c r="E173" s="989" t="s">
        <v>102</v>
      </c>
      <c r="F173" s="989"/>
      <c r="G173" s="989"/>
      <c r="H173" s="372" t="s">
        <v>601</v>
      </c>
      <c r="I173" s="373" t="s">
        <v>602</v>
      </c>
      <c r="J173" s="370" t="s">
        <v>76</v>
      </c>
      <c r="K173" s="989"/>
      <c r="L173" s="989"/>
      <c r="M173" s="187" t="s">
        <v>49</v>
      </c>
      <c r="N173" s="302" t="s">
        <v>50</v>
      </c>
      <c r="O173" s="873"/>
      <c r="P173" s="874"/>
      <c r="Q173" s="875"/>
    </row>
    <row r="174" spans="1:20" s="78" customFormat="1" ht="15.75">
      <c r="A174" s="303" t="s">
        <v>223</v>
      </c>
      <c r="B174" s="304" t="e">
        <f>[1]Sheet1!A103</f>
        <v>#REF!</v>
      </c>
      <c r="C174" s="990">
        <v>196800</v>
      </c>
      <c r="D174" s="990"/>
      <c r="E174" s="990">
        <v>2023000</v>
      </c>
      <c r="F174" s="990"/>
      <c r="G174" s="990"/>
      <c r="H174" s="402">
        <v>208</v>
      </c>
      <c r="I174" s="403">
        <v>776</v>
      </c>
      <c r="J174" s="404">
        <v>2029500</v>
      </c>
      <c r="K174" s="978">
        <f>C174/E174</f>
        <v>9.7281265447355408E-2</v>
      </c>
      <c r="L174" s="978"/>
      <c r="M174" s="405">
        <f>N174/J174</f>
        <v>0</v>
      </c>
      <c r="N174" s="406"/>
      <c r="O174" s="873"/>
      <c r="P174" s="874"/>
      <c r="Q174" s="875"/>
    </row>
    <row r="175" spans="1:20" s="78" customFormat="1" ht="16.5" thickBot="1">
      <c r="A175" s="305" t="s">
        <v>24</v>
      </c>
      <c r="B175" s="306">
        <f>$D$3*(H9/10)*21000</f>
        <v>30030.000000000004</v>
      </c>
      <c r="C175" s="979">
        <v>2375364</v>
      </c>
      <c r="D175" s="979"/>
      <c r="E175" s="979">
        <v>500000</v>
      </c>
      <c r="F175" s="979"/>
      <c r="G175" s="979"/>
      <c r="H175" s="403"/>
      <c r="I175" s="403"/>
      <c r="J175" s="407">
        <v>6050671</v>
      </c>
      <c r="K175" s="980">
        <f t="shared" ref="K175:K176" si="29">C175/E175</f>
        <v>4.7507279999999996</v>
      </c>
      <c r="L175" s="980"/>
      <c r="M175" s="408">
        <v>1</v>
      </c>
      <c r="N175" s="409"/>
      <c r="O175" s="873"/>
      <c r="P175" s="874"/>
      <c r="Q175" s="875"/>
    </row>
    <row r="176" spans="1:20" s="78" customFormat="1" ht="16.5" thickBot="1">
      <c r="A176" s="307" t="s">
        <v>2</v>
      </c>
      <c r="B176" s="95" t="e">
        <f>SUM(B174:B175)</f>
        <v>#REF!</v>
      </c>
      <c r="C176" s="981">
        <f>SUM(C174:D175)</f>
        <v>2572164</v>
      </c>
      <c r="D176" s="981"/>
      <c r="E176" s="982">
        <f t="shared" ref="E176" si="30">SUM(E174:F175)</f>
        <v>2523000</v>
      </c>
      <c r="F176" s="983"/>
      <c r="G176" s="984">
        <f>SUM(G174:J175)</f>
        <v>8081155</v>
      </c>
      <c r="H176" s="371"/>
      <c r="I176" s="371"/>
      <c r="J176" s="371">
        <v>8080171</v>
      </c>
      <c r="K176" s="985">
        <f t="shared" si="29"/>
        <v>1.0194863258026159</v>
      </c>
      <c r="L176" s="985"/>
      <c r="M176" s="308">
        <f>N176/J176</f>
        <v>0</v>
      </c>
      <c r="N176" s="77"/>
      <c r="O176" s="876"/>
      <c r="P176" s="876"/>
      <c r="Q176" s="877"/>
    </row>
    <row r="177" spans="1:20" s="85" customFormat="1" ht="16.5" thickBot="1">
      <c r="A177" s="79"/>
      <c r="B177" s="80"/>
      <c r="C177" s="80"/>
      <c r="D177" s="80"/>
      <c r="E177" s="80"/>
      <c r="F177" s="81"/>
      <c r="G177" s="81"/>
      <c r="H177" s="82"/>
      <c r="I177" s="82"/>
      <c r="J177" s="83"/>
      <c r="K177" s="84"/>
      <c r="L177" s="33"/>
      <c r="M177" s="33"/>
      <c r="N177" s="33"/>
      <c r="O177" s="33"/>
    </row>
    <row r="178" spans="1:20" ht="18">
      <c r="A178" s="1004" t="s">
        <v>527</v>
      </c>
      <c r="B178" s="1005"/>
      <c r="C178" s="1005"/>
      <c r="D178" s="996"/>
      <c r="E178" s="1005"/>
      <c r="F178" s="1005"/>
      <c r="G178" s="1005"/>
      <c r="H178" s="1005"/>
      <c r="I178" s="1005"/>
      <c r="J178" s="1006"/>
      <c r="K178" s="1007" t="s">
        <v>39</v>
      </c>
      <c r="L178" s="1008"/>
      <c r="M178" s="1008"/>
      <c r="N178" s="1009" t="s">
        <v>40</v>
      </c>
      <c r="O178" s="1010"/>
      <c r="P178" s="1010"/>
      <c r="Q178" s="1011"/>
      <c r="R178" s="5"/>
      <c r="S178" s="5"/>
    </row>
    <row r="179" spans="1:20" ht="15" customHeight="1">
      <c r="A179" s="309"/>
      <c r="B179" s="86"/>
      <c r="C179" s="86"/>
      <c r="D179" s="87"/>
      <c r="E179" s="86"/>
      <c r="F179" s="86"/>
      <c r="G179" s="86"/>
      <c r="H179" s="86"/>
      <c r="I179" s="86"/>
      <c r="J179" s="88"/>
      <c r="K179" s="1012" t="s">
        <v>72</v>
      </c>
      <c r="L179" s="816" t="s">
        <v>42</v>
      </c>
      <c r="M179" s="1014"/>
      <c r="N179" s="1015" t="s">
        <v>981</v>
      </c>
      <c r="O179" s="1016"/>
      <c r="P179" s="1016"/>
      <c r="Q179" s="1017"/>
      <c r="S179" s="5"/>
      <c r="T179" s="5"/>
    </row>
    <row r="180" spans="1:20" s="13" customFormat="1" ht="63" customHeight="1">
      <c r="A180" s="89" t="s">
        <v>103</v>
      </c>
      <c r="B180" s="203" t="s">
        <v>104</v>
      </c>
      <c r="C180" s="203" t="s">
        <v>105</v>
      </c>
      <c r="D180" s="310" t="s">
        <v>508</v>
      </c>
      <c r="E180" s="1024" t="s">
        <v>106</v>
      </c>
      <c r="F180" s="1024"/>
      <c r="G180" s="1025" t="s">
        <v>75</v>
      </c>
      <c r="H180" s="1024"/>
      <c r="I180" s="1024" t="s">
        <v>76</v>
      </c>
      <c r="J180" s="1026"/>
      <c r="K180" s="1013"/>
      <c r="L180" s="187" t="s">
        <v>49</v>
      </c>
      <c r="M180" s="202" t="s">
        <v>50</v>
      </c>
      <c r="N180" s="1018"/>
      <c r="O180" s="1019"/>
      <c r="P180" s="1019"/>
      <c r="Q180" s="1020"/>
      <c r="R180" s="14"/>
    </row>
    <row r="181" spans="1:20" s="13" customFormat="1" ht="18" customHeight="1">
      <c r="A181" s="249" t="s">
        <v>528</v>
      </c>
      <c r="B181" s="410">
        <v>1</v>
      </c>
      <c r="C181" s="398">
        <v>1</v>
      </c>
      <c r="D181" s="22">
        <f t="shared" ref="D181:D182" si="31">$D$3*C181*210000</f>
        <v>273000</v>
      </c>
      <c r="E181" s="864">
        <v>220000</v>
      </c>
      <c r="F181" s="865"/>
      <c r="G181" s="998">
        <v>350000</v>
      </c>
      <c r="H181" s="999"/>
      <c r="I181" s="998">
        <v>273000</v>
      </c>
      <c r="J181" s="1000"/>
      <c r="K181" s="90">
        <f t="shared" ref="K181:K182" si="32">E181/G181</f>
        <v>0.62857142857142856</v>
      </c>
      <c r="L181" s="311">
        <v>1</v>
      </c>
      <c r="M181" s="290">
        <f>L181*I181</f>
        <v>273000</v>
      </c>
      <c r="N181" s="1018"/>
      <c r="O181" s="1019"/>
      <c r="P181" s="1019"/>
      <c r="Q181" s="1020"/>
      <c r="R181" s="14"/>
    </row>
    <row r="182" spans="1:20" s="13" customFormat="1" ht="18" customHeight="1">
      <c r="A182" s="249" t="s">
        <v>529</v>
      </c>
      <c r="B182" s="410">
        <v>0</v>
      </c>
      <c r="C182" s="398">
        <v>0</v>
      </c>
      <c r="D182" s="22">
        <f t="shared" si="31"/>
        <v>0</v>
      </c>
      <c r="E182" s="864"/>
      <c r="F182" s="865"/>
      <c r="G182" s="998"/>
      <c r="H182" s="999"/>
      <c r="I182" s="998"/>
      <c r="J182" s="1000"/>
      <c r="K182" s="90" t="e">
        <f t="shared" si="32"/>
        <v>#DIV/0!</v>
      </c>
      <c r="L182" s="311"/>
      <c r="M182" s="290">
        <f>L182*I182</f>
        <v>0</v>
      </c>
      <c r="N182" s="1018"/>
      <c r="O182" s="1019"/>
      <c r="P182" s="1019"/>
      <c r="Q182" s="1020"/>
      <c r="R182" s="14"/>
    </row>
    <row r="183" spans="1:20">
      <c r="A183" s="249" t="s">
        <v>107</v>
      </c>
      <c r="B183" s="410">
        <v>8</v>
      </c>
      <c r="C183" s="398">
        <v>8</v>
      </c>
      <c r="D183" s="22">
        <f>$D$3*C183*210000</f>
        <v>2184000</v>
      </c>
      <c r="E183" s="864">
        <v>240616</v>
      </c>
      <c r="F183" s="865" t="e">
        <f>SUM(#REF!)</f>
        <v>#REF!</v>
      </c>
      <c r="G183" s="998">
        <v>350000</v>
      </c>
      <c r="H183" s="999" t="e">
        <f>SUM(#REF!)</f>
        <v>#REF!</v>
      </c>
      <c r="I183" s="998">
        <v>2184000</v>
      </c>
      <c r="J183" s="1000" t="e">
        <f>SUM(#REF!)</f>
        <v>#REF!</v>
      </c>
      <c r="K183" s="90">
        <f>E183/G183</f>
        <v>0.6874742857142857</v>
      </c>
      <c r="L183" s="312" t="e">
        <f>M183/I183</f>
        <v>#REF!</v>
      </c>
      <c r="M183" s="290" t="e">
        <f>SUM(#REF!)</f>
        <v>#REF!</v>
      </c>
      <c r="N183" s="1018"/>
      <c r="O183" s="1019"/>
      <c r="P183" s="1019"/>
      <c r="Q183" s="1020"/>
      <c r="S183" s="5"/>
      <c r="T183" s="5"/>
    </row>
    <row r="184" spans="1:20">
      <c r="A184" s="313" t="s">
        <v>108</v>
      </c>
      <c r="B184" s="411">
        <v>0</v>
      </c>
      <c r="C184" s="398">
        <v>0</v>
      </c>
      <c r="D184" s="262">
        <f>$D$3*C184*50000</f>
        <v>0</v>
      </c>
      <c r="E184" s="864">
        <v>0</v>
      </c>
      <c r="F184" s="865" t="e">
        <f>SUM(#REF!)</f>
        <v>#REF!</v>
      </c>
      <c r="G184" s="998">
        <v>0</v>
      </c>
      <c r="H184" s="999" t="e">
        <f>SUM(#REF!)</f>
        <v>#REF!</v>
      </c>
      <c r="I184" s="998">
        <v>0</v>
      </c>
      <c r="J184" s="1000" t="e">
        <f>SUM(#REF!)</f>
        <v>#REF!</v>
      </c>
      <c r="K184" s="90" t="e">
        <f t="shared" ref="K184:K190" si="33">E184/G184</f>
        <v>#DIV/0!</v>
      </c>
      <c r="L184" s="92" t="e">
        <f t="shared" ref="L184:L190" si="34">M184/I184</f>
        <v>#REF!</v>
      </c>
      <c r="M184" s="93" t="e">
        <f>SUM(#REF!)</f>
        <v>#REF!</v>
      </c>
      <c r="N184" s="1018"/>
      <c r="O184" s="1019"/>
      <c r="P184" s="1019"/>
      <c r="Q184" s="1020"/>
      <c r="S184" s="5"/>
      <c r="T184" s="5"/>
    </row>
    <row r="185" spans="1:20">
      <c r="A185" s="314" t="s">
        <v>979</v>
      </c>
      <c r="B185" s="315">
        <v>9</v>
      </c>
      <c r="C185" s="315">
        <v>9</v>
      </c>
      <c r="D185" s="316" t="s">
        <v>980</v>
      </c>
      <c r="E185" s="1001">
        <v>250950</v>
      </c>
      <c r="F185" s="1002" t="e">
        <f t="shared" ref="F185:J185" si="35">F186+F187</f>
        <v>#REF!</v>
      </c>
      <c r="G185" s="1001">
        <v>500000</v>
      </c>
      <c r="H185" s="1002" t="e">
        <f t="shared" si="35"/>
        <v>#REF!</v>
      </c>
      <c r="I185" s="1001">
        <v>409500</v>
      </c>
      <c r="J185" s="1003" t="e">
        <f t="shared" si="35"/>
        <v>#REF!</v>
      </c>
      <c r="K185" s="317">
        <f t="shared" si="33"/>
        <v>0.50190000000000001</v>
      </c>
      <c r="L185" s="318" t="e">
        <f t="shared" si="34"/>
        <v>#REF!</v>
      </c>
      <c r="M185" s="319" t="e">
        <f>SUM(M186:M187)</f>
        <v>#REF!</v>
      </c>
      <c r="N185" s="1018"/>
      <c r="O185" s="1019"/>
      <c r="P185" s="1019"/>
      <c r="Q185" s="1020"/>
      <c r="S185" s="5"/>
      <c r="T185" s="5"/>
    </row>
    <row r="186" spans="1:20">
      <c r="A186" s="320" t="s">
        <v>28</v>
      </c>
      <c r="B186" s="411">
        <v>0</v>
      </c>
      <c r="C186" s="398">
        <v>0</v>
      </c>
      <c r="D186" s="262">
        <f>$D$3*C186*45000+$D$3*C186*45000*20%</f>
        <v>0</v>
      </c>
      <c r="E186" s="864">
        <v>0</v>
      </c>
      <c r="F186" s="865" t="e">
        <f>SUM(#REF!)</f>
        <v>#REF!</v>
      </c>
      <c r="G186" s="998">
        <v>0</v>
      </c>
      <c r="H186" s="999" t="e">
        <f>SUM(#REF!)</f>
        <v>#REF!</v>
      </c>
      <c r="I186" s="998">
        <v>0</v>
      </c>
      <c r="J186" s="999" t="e">
        <f>SUM(#REF!)</f>
        <v>#REF!</v>
      </c>
      <c r="K186" s="90" t="e">
        <f t="shared" si="33"/>
        <v>#DIV/0!</v>
      </c>
      <c r="L186" s="92" t="e">
        <f t="shared" si="34"/>
        <v>#REF!</v>
      </c>
      <c r="M186" s="93" t="e">
        <f>SUM(#REF!)</f>
        <v>#REF!</v>
      </c>
      <c r="N186" s="1018"/>
      <c r="O186" s="1019"/>
      <c r="P186" s="1019"/>
      <c r="Q186" s="1020"/>
      <c r="S186" s="5"/>
      <c r="T186" s="5"/>
    </row>
    <row r="187" spans="1:20">
      <c r="A187" s="320" t="s">
        <v>109</v>
      </c>
      <c r="B187" s="411">
        <f>(H9-H15-H16)/1.5+(H16/0.75)</f>
        <v>0</v>
      </c>
      <c r="C187" s="398">
        <v>0</v>
      </c>
      <c r="D187" s="262">
        <f>$D$3*C187*45000</f>
        <v>0</v>
      </c>
      <c r="E187" s="864">
        <v>0</v>
      </c>
      <c r="F187" s="865" t="e">
        <f>SUM(#REF!)</f>
        <v>#REF!</v>
      </c>
      <c r="G187" s="998">
        <v>0</v>
      </c>
      <c r="H187" s="999" t="e">
        <f>SUM(#REF!)</f>
        <v>#REF!</v>
      </c>
      <c r="I187" s="998">
        <v>0</v>
      </c>
      <c r="J187" s="999" t="e">
        <f>SUM(#REF!)</f>
        <v>#REF!</v>
      </c>
      <c r="K187" s="90" t="e">
        <f t="shared" si="33"/>
        <v>#DIV/0!</v>
      </c>
      <c r="L187" s="92" t="e">
        <f t="shared" si="34"/>
        <v>#REF!</v>
      </c>
      <c r="M187" s="93" t="e">
        <f>SUM(#REF!)</f>
        <v>#REF!</v>
      </c>
      <c r="N187" s="1018"/>
      <c r="O187" s="1019"/>
      <c r="P187" s="1019"/>
      <c r="Q187" s="1020"/>
      <c r="S187" s="5"/>
      <c r="T187" s="5"/>
    </row>
    <row r="188" spans="1:20">
      <c r="A188" s="314" t="s">
        <v>110</v>
      </c>
      <c r="B188" s="315">
        <v>26</v>
      </c>
      <c r="C188" s="315">
        <v>26</v>
      </c>
      <c r="D188" s="655"/>
      <c r="E188" s="1001">
        <v>250950</v>
      </c>
      <c r="F188" s="1002" t="e">
        <f t="shared" ref="F188" si="36">F189+F190</f>
        <v>#REF!</v>
      </c>
      <c r="G188" s="1001">
        <v>994500</v>
      </c>
      <c r="H188" s="1002" t="e">
        <f t="shared" ref="H188" si="37">H189+H190</f>
        <v>#REF!</v>
      </c>
      <c r="I188" s="1001">
        <v>1339000</v>
      </c>
      <c r="J188" s="1003" t="e">
        <f t="shared" ref="J188" si="38">J189+J190</f>
        <v>#REF!</v>
      </c>
      <c r="K188" s="317">
        <f t="shared" si="33"/>
        <v>0.25233785822021115</v>
      </c>
      <c r="L188" s="318" t="e">
        <f t="shared" si="34"/>
        <v>#REF!</v>
      </c>
      <c r="M188" s="319" t="e">
        <f>SUM(M189:M190)</f>
        <v>#REF!</v>
      </c>
      <c r="N188" s="1018"/>
      <c r="O188" s="1019"/>
      <c r="P188" s="1019"/>
      <c r="Q188" s="1020"/>
      <c r="S188" s="5"/>
      <c r="T188" s="5"/>
    </row>
    <row r="189" spans="1:20">
      <c r="A189" s="320" t="s">
        <v>28</v>
      </c>
      <c r="B189" s="411">
        <v>0</v>
      </c>
      <c r="C189" s="398">
        <v>0</v>
      </c>
      <c r="D189" s="262">
        <f>$D$3*C189*35000+$D$3*C189*35000*20%</f>
        <v>0</v>
      </c>
      <c r="E189" s="864">
        <v>0</v>
      </c>
      <c r="F189" s="865" t="e">
        <f>SUM(#REF!)</f>
        <v>#REF!</v>
      </c>
      <c r="G189" s="998">
        <v>0</v>
      </c>
      <c r="H189" s="999" t="e">
        <f>SUM(#REF!)</f>
        <v>#REF!</v>
      </c>
      <c r="I189" s="998">
        <v>0</v>
      </c>
      <c r="J189" s="999" t="e">
        <f>SUM(#REF!)</f>
        <v>#REF!</v>
      </c>
      <c r="K189" s="90" t="e">
        <f t="shared" si="33"/>
        <v>#DIV/0!</v>
      </c>
      <c r="L189" s="92" t="e">
        <f t="shared" si="34"/>
        <v>#REF!</v>
      </c>
      <c r="M189" s="93" t="e">
        <f>SUM(#REF!)</f>
        <v>#REF!</v>
      </c>
      <c r="N189" s="1018"/>
      <c r="O189" s="1019"/>
      <c r="P189" s="1019"/>
      <c r="Q189" s="1020"/>
      <c r="S189" s="5"/>
      <c r="T189" s="5"/>
    </row>
    <row r="190" spans="1:20" ht="15.75" thickBot="1">
      <c r="A190" s="320" t="s">
        <v>109</v>
      </c>
      <c r="B190" s="411">
        <v>0</v>
      </c>
      <c r="C190" s="398">
        <v>0</v>
      </c>
      <c r="D190" s="262">
        <f>$D$3*C190*35000</f>
        <v>0</v>
      </c>
      <c r="E190" s="864">
        <v>0</v>
      </c>
      <c r="F190" s="865" t="e">
        <f>SUM(#REF!)</f>
        <v>#REF!</v>
      </c>
      <c r="G190" s="1027">
        <v>0</v>
      </c>
      <c r="H190" s="1028" t="e">
        <f>SUM(#REF!)</f>
        <v>#REF!</v>
      </c>
      <c r="I190" s="1027">
        <v>0</v>
      </c>
      <c r="J190" s="1029" t="e">
        <f>SUM(#REF!)</f>
        <v>#REF!</v>
      </c>
      <c r="K190" s="90" t="e">
        <f t="shared" si="33"/>
        <v>#DIV/0!</v>
      </c>
      <c r="L190" s="92" t="e">
        <f t="shared" si="34"/>
        <v>#REF!</v>
      </c>
      <c r="M190" s="93" t="e">
        <f>SUM(#REF!)</f>
        <v>#REF!</v>
      </c>
      <c r="N190" s="1018"/>
      <c r="O190" s="1019"/>
      <c r="P190" s="1019"/>
      <c r="Q190" s="1020"/>
      <c r="S190" s="5"/>
      <c r="T190" s="5"/>
    </row>
    <row r="191" spans="1:20" s="99" customFormat="1" ht="16.5" thickBot="1">
      <c r="A191" s="1030" t="s">
        <v>2</v>
      </c>
      <c r="B191" s="1031"/>
      <c r="C191" s="1032"/>
      <c r="D191" s="95">
        <f>SUM(D181:D185,D188)</f>
        <v>2457000</v>
      </c>
      <c r="E191" s="1033">
        <f t="shared" ref="E191:H191" si="39">SUM(E181:E185,E188)</f>
        <v>962516</v>
      </c>
      <c r="F191" s="1034" t="e">
        <f t="shared" si="39"/>
        <v>#REF!</v>
      </c>
      <c r="G191" s="1033">
        <f t="shared" si="39"/>
        <v>2194500</v>
      </c>
      <c r="H191" s="1034" t="e">
        <f t="shared" si="39"/>
        <v>#REF!</v>
      </c>
      <c r="I191" s="1033">
        <f>SUM(I181:I190)</f>
        <v>4205500</v>
      </c>
      <c r="J191" s="1035"/>
      <c r="K191" s="96">
        <f>E191/G191</f>
        <v>0.43860378218272955</v>
      </c>
      <c r="L191" s="97" t="e">
        <f>M191/I191</f>
        <v>#REF!</v>
      </c>
      <c r="M191" s="77" t="e">
        <f>SUM(M181:M184,M186:M187,M189:M190)</f>
        <v>#REF!</v>
      </c>
      <c r="N191" s="1021"/>
      <c r="O191" s="1022"/>
      <c r="P191" s="1022"/>
      <c r="Q191" s="1023"/>
      <c r="R191" s="98"/>
    </row>
    <row r="192" spans="1:20" s="8" customFormat="1" ht="15.75" thickBot="1">
      <c r="A192" s="100"/>
      <c r="B192" s="100"/>
      <c r="C192" s="100"/>
      <c r="D192" s="79"/>
      <c r="E192" s="81"/>
      <c r="F192" s="81"/>
      <c r="G192" s="81"/>
      <c r="H192" s="81"/>
      <c r="I192" s="81"/>
      <c r="J192" s="81"/>
      <c r="K192" s="82"/>
      <c r="L192" s="82"/>
      <c r="M192" s="82"/>
      <c r="N192" s="82"/>
      <c r="O192" s="84"/>
      <c r="P192" s="101"/>
      <c r="Q192" s="101"/>
      <c r="R192" s="101"/>
      <c r="S192" s="101"/>
      <c r="T192" s="102"/>
    </row>
    <row r="193" spans="1:20" s="103" customFormat="1" ht="18.75">
      <c r="A193" s="995" t="s">
        <v>10</v>
      </c>
      <c r="B193" s="996"/>
      <c r="C193" s="996"/>
      <c r="D193" s="996"/>
      <c r="E193" s="996"/>
      <c r="F193" s="996"/>
      <c r="G193" s="996"/>
      <c r="H193" s="996"/>
      <c r="I193" s="996"/>
      <c r="J193" s="1040" t="s">
        <v>39</v>
      </c>
      <c r="K193" s="1041"/>
      <c r="L193" s="1041"/>
      <c r="M193" s="1041"/>
      <c r="N193" s="1042" t="s">
        <v>40</v>
      </c>
      <c r="O193" s="1043"/>
      <c r="P193" s="1043"/>
      <c r="Q193" s="1044"/>
      <c r="T193" s="104"/>
    </row>
    <row r="194" spans="1:20" ht="12.75" customHeight="1">
      <c r="A194" s="321"/>
      <c r="B194" s="46"/>
      <c r="C194" s="46"/>
      <c r="D194" s="46"/>
      <c r="E194" s="46"/>
      <c r="F194" s="46"/>
      <c r="G194" s="46"/>
      <c r="H194" s="46"/>
      <c r="I194" s="5"/>
      <c r="J194" s="815" t="s">
        <v>72</v>
      </c>
      <c r="K194" s="815"/>
      <c r="L194" s="816" t="s">
        <v>42</v>
      </c>
      <c r="M194" s="816"/>
      <c r="N194" s="1045" t="s">
        <v>938</v>
      </c>
      <c r="O194" s="1046"/>
      <c r="P194" s="1046"/>
      <c r="Q194" s="1047"/>
      <c r="S194" s="5"/>
      <c r="T194" s="5"/>
    </row>
    <row r="195" spans="1:20" s="13" customFormat="1" ht="51" customHeight="1">
      <c r="A195" s="188" t="s">
        <v>111</v>
      </c>
      <c r="B195" s="183" t="s">
        <v>530</v>
      </c>
      <c r="C195" s="183" t="s">
        <v>112</v>
      </c>
      <c r="D195" s="185" t="s">
        <v>73</v>
      </c>
      <c r="E195" s="183" t="s">
        <v>113</v>
      </c>
      <c r="F195" s="820" t="s">
        <v>75</v>
      </c>
      <c r="G195" s="820"/>
      <c r="H195" s="820" t="s">
        <v>76</v>
      </c>
      <c r="I195" s="832"/>
      <c r="J195" s="815"/>
      <c r="K195" s="815"/>
      <c r="L195" s="187" t="s">
        <v>49</v>
      </c>
      <c r="M195" s="187" t="s">
        <v>50</v>
      </c>
      <c r="N195" s="1046"/>
      <c r="O195" s="1046"/>
      <c r="P195" s="1046"/>
      <c r="Q195" s="1047"/>
      <c r="R195" s="14"/>
    </row>
    <row r="196" spans="1:20" s="13" customFormat="1" ht="21.75" customHeight="1">
      <c r="A196" s="249" t="s">
        <v>528</v>
      </c>
      <c r="B196" s="410">
        <v>1</v>
      </c>
      <c r="C196" s="410">
        <v>6</v>
      </c>
      <c r="D196" s="16" t="s">
        <v>937</v>
      </c>
      <c r="E196" s="432">
        <v>138160</v>
      </c>
      <c r="F196" s="1037">
        <v>150000</v>
      </c>
      <c r="G196" s="1037"/>
      <c r="H196" s="1038">
        <v>1350000</v>
      </c>
      <c r="I196" s="1039"/>
      <c r="J196" s="1036">
        <f>E196/F196</f>
        <v>0.9210666666666667</v>
      </c>
      <c r="K196" s="1036"/>
      <c r="L196" s="311">
        <v>0.5</v>
      </c>
      <c r="M196" s="105">
        <f>L196*H196</f>
        <v>675000</v>
      </c>
      <c r="N196" s="1046"/>
      <c r="O196" s="1046"/>
      <c r="P196" s="1046"/>
      <c r="Q196" s="1047"/>
      <c r="R196" s="14"/>
    </row>
    <row r="197" spans="1:20" s="13" customFormat="1" ht="21.75" customHeight="1">
      <c r="A197" s="249" t="s">
        <v>529</v>
      </c>
      <c r="B197" s="410"/>
      <c r="C197" s="410"/>
      <c r="D197" s="16">
        <f>(COUNTIF(B4,"Tribal")*($D$3*C197*(1200*25*12)))+(COUNTIF(B4,"Urban")*($D$3*C197*(1100*25*12)))+(COUNTIF(B4,"Rural")*($D$3*C197*(1200*25*12)))</f>
        <v>0</v>
      </c>
      <c r="E197" s="432"/>
      <c r="F197" s="1037"/>
      <c r="G197" s="1037"/>
      <c r="H197" s="1038"/>
      <c r="I197" s="1039"/>
      <c r="J197" s="1036" t="e">
        <f>E197/F197</f>
        <v>#DIV/0!</v>
      </c>
      <c r="K197" s="1036"/>
      <c r="L197" s="311">
        <v>0.83333333333333304</v>
      </c>
      <c r="M197" s="105">
        <f>L197*H197</f>
        <v>0</v>
      </c>
      <c r="N197" s="1046"/>
      <c r="O197" s="1046"/>
      <c r="P197" s="1046"/>
      <c r="Q197" s="1047"/>
      <c r="R197" s="14"/>
    </row>
    <row r="198" spans="1:20">
      <c r="A198" s="249" t="s">
        <v>114</v>
      </c>
      <c r="B198" s="410">
        <v>8</v>
      </c>
      <c r="C198" s="410"/>
      <c r="D198" s="430">
        <v>0</v>
      </c>
      <c r="E198" s="432"/>
      <c r="F198" s="1037"/>
      <c r="G198" s="1037"/>
      <c r="H198" s="1038"/>
      <c r="I198" s="1039"/>
      <c r="J198" s="1036" t="e">
        <f>E198/F198</f>
        <v>#DIV/0!</v>
      </c>
      <c r="K198" s="1036"/>
      <c r="L198" s="312" t="e">
        <f>M198/H198</f>
        <v>#REF!</v>
      </c>
      <c r="M198" s="105" t="e">
        <f>SUM(#REF!)</f>
        <v>#REF!</v>
      </c>
      <c r="N198" s="1046"/>
      <c r="O198" s="1046"/>
      <c r="P198" s="1046"/>
      <c r="Q198" s="1047"/>
      <c r="S198" s="5"/>
      <c r="T198" s="5"/>
    </row>
    <row r="199" spans="1:20">
      <c r="A199" s="322" t="s">
        <v>115</v>
      </c>
      <c r="B199" s="323">
        <v>8</v>
      </c>
      <c r="C199" s="323">
        <v>8</v>
      </c>
      <c r="D199" s="324">
        <f>SUM(D200:D201)</f>
        <v>0</v>
      </c>
      <c r="E199" s="325">
        <v>198495</v>
      </c>
      <c r="F199" s="1076">
        <v>150000</v>
      </c>
      <c r="G199" s="1076"/>
      <c r="H199" s="1076">
        <v>120000</v>
      </c>
      <c r="I199" s="1077"/>
      <c r="J199" s="1078">
        <f>E199/F199</f>
        <v>1.3232999999999999</v>
      </c>
      <c r="K199" s="1078"/>
      <c r="L199" s="318"/>
      <c r="M199" s="315" t="e">
        <f>SUM(M200:M201)</f>
        <v>#REF!</v>
      </c>
      <c r="N199" s="1046"/>
      <c r="O199" s="1046"/>
      <c r="P199" s="1046"/>
      <c r="Q199" s="1047"/>
      <c r="S199" s="5"/>
      <c r="T199" s="5"/>
    </row>
    <row r="200" spans="1:20">
      <c r="A200" s="326" t="s">
        <v>28</v>
      </c>
      <c r="B200" s="1079">
        <f>B184-C184</f>
        <v>0</v>
      </c>
      <c r="C200" s="220">
        <v>0</v>
      </c>
      <c r="D200" s="16">
        <f>$D$3*C200*(7*12)*1200</f>
        <v>0</v>
      </c>
      <c r="E200" s="167"/>
      <c r="F200" s="1081"/>
      <c r="G200" s="1081"/>
      <c r="H200" s="1081"/>
      <c r="I200" s="1082"/>
      <c r="J200" s="1083" t="e">
        <f t="shared" ref="J200:J201" si="40">E200/F200</f>
        <v>#DIV/0!</v>
      </c>
      <c r="K200" s="1084"/>
      <c r="L200" s="92" t="e">
        <f t="shared" ref="L200:L201" si="41">M200/H200</f>
        <v>#REF!</v>
      </c>
      <c r="M200" s="94" t="e">
        <f>SUM(#REF!)</f>
        <v>#REF!</v>
      </c>
      <c r="N200" s="1048"/>
      <c r="O200" s="1049"/>
      <c r="P200" s="1049"/>
      <c r="Q200" s="1050"/>
      <c r="S200" s="5"/>
      <c r="T200" s="5"/>
    </row>
    <row r="201" spans="1:20" ht="15.75" thickBot="1">
      <c r="A201" s="327" t="s">
        <v>109</v>
      </c>
      <c r="B201" s="1080"/>
      <c r="C201" s="166">
        <v>0</v>
      </c>
      <c r="D201" s="210">
        <f>$D$3*C201*(7*12)*1100</f>
        <v>0</v>
      </c>
      <c r="E201" s="169"/>
      <c r="F201" s="1081"/>
      <c r="G201" s="1081"/>
      <c r="H201" s="1081"/>
      <c r="I201" s="1082"/>
      <c r="J201" s="1085" t="e">
        <f t="shared" si="40"/>
        <v>#DIV/0!</v>
      </c>
      <c r="K201" s="1086"/>
      <c r="L201" s="92" t="e">
        <f t="shared" si="41"/>
        <v>#REF!</v>
      </c>
      <c r="M201" s="94" t="e">
        <f>SUM(#REF!)</f>
        <v>#REF!</v>
      </c>
      <c r="N201" s="1048"/>
      <c r="O201" s="1049"/>
      <c r="P201" s="1049"/>
      <c r="Q201" s="1050"/>
      <c r="S201" s="5"/>
      <c r="T201" s="5"/>
    </row>
    <row r="202" spans="1:20" s="107" customFormat="1" ht="16.5" thickBot="1">
      <c r="A202" s="1071" t="s">
        <v>2</v>
      </c>
      <c r="B202" s="1072"/>
      <c r="C202" s="1072"/>
      <c r="D202" s="201">
        <f t="shared" ref="D202:G202" si="42">SUM(D198:D199)</f>
        <v>0</v>
      </c>
      <c r="E202" s="106">
        <f t="shared" si="42"/>
        <v>198495</v>
      </c>
      <c r="F202" s="1073">
        <f t="shared" si="42"/>
        <v>150000</v>
      </c>
      <c r="G202" s="1073">
        <f t="shared" si="42"/>
        <v>0</v>
      </c>
      <c r="H202" s="1074">
        <f>SUM(H196:H201)</f>
        <v>1470000</v>
      </c>
      <c r="I202" s="1074"/>
      <c r="J202" s="1075">
        <f>E202/F202</f>
        <v>1.3232999999999999</v>
      </c>
      <c r="K202" s="1075"/>
      <c r="L202" s="97" t="e">
        <f>M202/H202</f>
        <v>#REF!</v>
      </c>
      <c r="M202" s="77" t="e">
        <f>SUM(M198:M199)</f>
        <v>#REF!</v>
      </c>
      <c r="N202" s="1051"/>
      <c r="O202" s="1052"/>
      <c r="P202" s="1052"/>
      <c r="Q202" s="1053"/>
    </row>
    <row r="203" spans="1:20" s="85" customFormat="1" ht="15.75" thickBot="1">
      <c r="A203" s="100"/>
      <c r="B203" s="100"/>
      <c r="C203" s="100"/>
      <c r="D203" s="108"/>
      <c r="E203" s="108"/>
      <c r="F203" s="81"/>
      <c r="G203" s="81"/>
      <c r="H203" s="101"/>
      <c r="I203" s="101"/>
      <c r="J203" s="101"/>
      <c r="K203" s="101"/>
      <c r="L203" s="109"/>
      <c r="M203" s="109"/>
      <c r="N203" s="82"/>
      <c r="O203" s="84"/>
      <c r="P203" s="101"/>
      <c r="Q203" s="101"/>
      <c r="R203" s="101"/>
      <c r="S203" s="101"/>
    </row>
    <row r="204" spans="1:20" ht="18">
      <c r="A204" s="995" t="s">
        <v>531</v>
      </c>
      <c r="B204" s="996"/>
      <c r="C204" s="996"/>
      <c r="D204" s="996"/>
      <c r="E204" s="996"/>
      <c r="F204" s="996"/>
      <c r="G204" s="996"/>
      <c r="H204" s="996"/>
      <c r="I204" s="997"/>
      <c r="J204" s="758" t="s">
        <v>39</v>
      </c>
      <c r="K204" s="758"/>
      <c r="L204" s="758"/>
      <c r="M204" s="758"/>
      <c r="N204" s="1054" t="s">
        <v>40</v>
      </c>
      <c r="O204" s="1054"/>
      <c r="P204" s="1054"/>
      <c r="Q204" s="1055"/>
    </row>
    <row r="205" spans="1:20" ht="15" customHeight="1">
      <c r="A205" s="328"/>
      <c r="B205" s="5"/>
      <c r="C205" s="5"/>
      <c r="D205" s="5"/>
      <c r="E205" s="5"/>
      <c r="F205" s="5"/>
      <c r="G205" s="5"/>
      <c r="H205" s="5"/>
      <c r="I205" s="110"/>
      <c r="J205" s="1056" t="s">
        <v>72</v>
      </c>
      <c r="K205" s="1056"/>
      <c r="L205" s="816" t="s">
        <v>42</v>
      </c>
      <c r="M205" s="816"/>
      <c r="N205" s="1057" t="s">
        <v>959</v>
      </c>
      <c r="O205" s="1058"/>
      <c r="P205" s="1058"/>
      <c r="Q205" s="1059"/>
      <c r="R205" s="5"/>
      <c r="S205" s="5"/>
      <c r="T205" s="5"/>
    </row>
    <row r="206" spans="1:20" ht="88.5" customHeight="1">
      <c r="A206" s="111" t="s">
        <v>43</v>
      </c>
      <c r="B206" s="205" t="s">
        <v>565</v>
      </c>
      <c r="C206" s="205" t="s">
        <v>566</v>
      </c>
      <c r="D206" s="205" t="s">
        <v>116</v>
      </c>
      <c r="E206" s="112" t="s">
        <v>73</v>
      </c>
      <c r="F206" s="205" t="s">
        <v>117</v>
      </c>
      <c r="G206" s="205" t="s">
        <v>118</v>
      </c>
      <c r="H206" s="1065" t="s">
        <v>119</v>
      </c>
      <c r="I206" s="1066"/>
      <c r="J206" s="1056"/>
      <c r="K206" s="1056"/>
      <c r="L206" s="187" t="s">
        <v>49</v>
      </c>
      <c r="M206" s="187" t="s">
        <v>50</v>
      </c>
      <c r="N206" s="1060"/>
      <c r="O206" s="1061"/>
      <c r="P206" s="1061"/>
      <c r="Q206" s="1062"/>
      <c r="R206" s="5"/>
      <c r="S206" s="5"/>
      <c r="T206" s="5"/>
    </row>
    <row r="207" spans="1:20" ht="45">
      <c r="A207" s="113" t="s">
        <v>120</v>
      </c>
      <c r="B207" s="114">
        <v>6</v>
      </c>
      <c r="C207" s="413">
        <v>6</v>
      </c>
      <c r="D207" s="613" t="s">
        <v>939</v>
      </c>
      <c r="E207" s="414"/>
      <c r="F207" s="415">
        <v>1306720</v>
      </c>
      <c r="G207" s="416">
        <v>2492000</v>
      </c>
      <c r="H207" s="1067">
        <v>2792000</v>
      </c>
      <c r="I207" s="1068"/>
      <c r="J207" s="1069">
        <f>F207/G207</f>
        <v>0.52436597110754413</v>
      </c>
      <c r="K207" s="1070"/>
      <c r="L207" s="329" t="e">
        <f>M207/H207</f>
        <v>#REF!</v>
      </c>
      <c r="M207" s="47" t="e">
        <f>SUM(#REF!)</f>
        <v>#REF!</v>
      </c>
      <c r="N207" s="1060"/>
      <c r="O207" s="1061"/>
      <c r="P207" s="1061"/>
      <c r="Q207" s="1062"/>
      <c r="R207" s="5"/>
      <c r="S207" s="5"/>
      <c r="T207" s="5"/>
    </row>
    <row r="208" spans="1:20" ht="45">
      <c r="A208" s="631" t="s">
        <v>940</v>
      </c>
      <c r="B208" s="114">
        <v>6</v>
      </c>
      <c r="C208" s="413"/>
      <c r="D208" s="613">
        <v>6</v>
      </c>
      <c r="E208" s="414"/>
      <c r="F208" s="415"/>
      <c r="G208" s="615"/>
      <c r="H208" s="1068">
        <v>1354000</v>
      </c>
      <c r="I208" s="863"/>
      <c r="J208" s="616"/>
      <c r="K208" s="617"/>
      <c r="L208" s="329"/>
      <c r="M208" s="47"/>
      <c r="N208" s="1060"/>
      <c r="O208" s="1061"/>
      <c r="P208" s="1061"/>
      <c r="Q208" s="1062"/>
      <c r="R208" s="5"/>
      <c r="S208" s="5"/>
      <c r="T208" s="5"/>
    </row>
    <row r="209" spans="1:20" ht="60">
      <c r="A209" s="113" t="s">
        <v>532</v>
      </c>
      <c r="B209" s="170">
        <f>1*(IF($H$9&gt;300,"2",IF($H$9&gt;100,"1","1")))</f>
        <v>1</v>
      </c>
      <c r="C209" s="413"/>
      <c r="D209" s="413"/>
      <c r="E209" s="414">
        <v>600000</v>
      </c>
      <c r="F209" s="415"/>
      <c r="G209" s="416"/>
      <c r="H209" s="1067">
        <v>600000</v>
      </c>
      <c r="I209" s="1068"/>
      <c r="J209" s="1069" t="e">
        <f>F209/G209</f>
        <v>#DIV/0!</v>
      </c>
      <c r="K209" s="1070"/>
      <c r="L209" s="330">
        <v>1</v>
      </c>
      <c r="M209" s="47">
        <f>L209*H209</f>
        <v>600000</v>
      </c>
      <c r="N209" s="1060"/>
      <c r="O209" s="1061"/>
      <c r="P209" s="1061"/>
      <c r="Q209" s="1062"/>
      <c r="R209" s="5"/>
      <c r="S209" s="5"/>
      <c r="T209" s="5"/>
    </row>
    <row r="210" spans="1:20" ht="30" customHeight="1">
      <c r="A210" s="115" t="s">
        <v>121</v>
      </c>
      <c r="B210" s="170">
        <v>8</v>
      </c>
      <c r="C210" s="413"/>
      <c r="D210" s="413"/>
      <c r="E210" s="414">
        <v>1824000</v>
      </c>
      <c r="F210" s="416"/>
      <c r="G210" s="416"/>
      <c r="H210" s="1067">
        <v>1824000</v>
      </c>
      <c r="I210" s="1068"/>
      <c r="J210" s="1069" t="e">
        <f>F210/G210</f>
        <v>#DIV/0!</v>
      </c>
      <c r="K210" s="1070"/>
      <c r="L210" s="331" t="e">
        <f t="shared" ref="L210:L211" si="43">M210/H210</f>
        <v>#REF!</v>
      </c>
      <c r="M210" s="47" t="e">
        <f>SUM(#REF!)</f>
        <v>#REF!</v>
      </c>
      <c r="N210" s="1060"/>
      <c r="O210" s="1061"/>
      <c r="P210" s="1061"/>
      <c r="Q210" s="1062"/>
      <c r="R210" s="5"/>
      <c r="S210" s="5"/>
      <c r="T210" s="5"/>
    </row>
    <row r="211" spans="1:20" ht="15.75" thickBot="1">
      <c r="A211" s="116" t="s">
        <v>122</v>
      </c>
      <c r="B211" s="117">
        <v>5</v>
      </c>
      <c r="C211" s="417">
        <v>1</v>
      </c>
      <c r="D211" s="417"/>
      <c r="E211" s="414">
        <v>780000</v>
      </c>
      <c r="F211" s="411">
        <v>156000</v>
      </c>
      <c r="G211" s="411"/>
      <c r="H211" s="1101">
        <v>936000</v>
      </c>
      <c r="I211" s="1102"/>
      <c r="J211" s="1103" t="e">
        <f>F211/G211</f>
        <v>#DIV/0!</v>
      </c>
      <c r="K211" s="1104"/>
      <c r="L211" s="332" t="e">
        <f t="shared" si="43"/>
        <v>#REF!</v>
      </c>
      <c r="M211" s="118" t="e">
        <f>SUM(#REF!)</f>
        <v>#REF!</v>
      </c>
      <c r="N211" s="1060"/>
      <c r="O211" s="1061"/>
      <c r="P211" s="1061"/>
      <c r="Q211" s="1062"/>
      <c r="R211" s="5"/>
      <c r="S211" s="5"/>
      <c r="T211" s="5"/>
    </row>
    <row r="212" spans="1:20" ht="16.5" thickBot="1">
      <c r="A212" s="1105" t="s">
        <v>2</v>
      </c>
      <c r="B212" s="1106"/>
      <c r="C212" s="1106"/>
      <c r="D212" s="1107"/>
      <c r="E212" s="368">
        <f>SUM(E207:E211)</f>
        <v>3204000</v>
      </c>
      <c r="F212" s="120">
        <f>SUM(F207:F211)</f>
        <v>1462720</v>
      </c>
      <c r="G212" s="120">
        <f>SUM(G207:G211)</f>
        <v>2492000</v>
      </c>
      <c r="H212" s="1108">
        <f>SUM(H207:H211)</f>
        <v>7506000</v>
      </c>
      <c r="I212" s="1109"/>
      <c r="J212" s="1110">
        <f>F212/G212</f>
        <v>0.58696629213483142</v>
      </c>
      <c r="K212" s="1111"/>
      <c r="L212" s="121" t="e">
        <f>M212/H212</f>
        <v>#REF!</v>
      </c>
      <c r="M212" s="122" t="e">
        <f>SUM(M207:M211)</f>
        <v>#REF!</v>
      </c>
      <c r="N212" s="1063"/>
      <c r="O212" s="1063"/>
      <c r="P212" s="1063"/>
      <c r="Q212" s="1064"/>
      <c r="R212" s="5"/>
      <c r="S212" s="5"/>
      <c r="T212" s="5"/>
    </row>
    <row r="213" spans="1:20">
      <c r="A213" s="333"/>
      <c r="Q213" s="5"/>
      <c r="R213" s="5"/>
      <c r="S213" s="5"/>
      <c r="T213" s="5"/>
    </row>
    <row r="214" spans="1:20" s="103" customFormat="1" ht="18.75">
      <c r="A214" s="1095" t="s">
        <v>12</v>
      </c>
      <c r="B214" s="1096"/>
      <c r="C214" s="1096"/>
      <c r="D214" s="1096"/>
      <c r="E214" s="1096"/>
      <c r="F214" s="1096"/>
      <c r="G214" s="1096"/>
      <c r="H214" s="1096"/>
      <c r="I214" s="1096"/>
      <c r="J214" s="1096"/>
      <c r="K214" s="1096"/>
      <c r="L214" s="1096"/>
      <c r="M214" s="1096"/>
      <c r="N214" s="1096"/>
      <c r="O214" s="1096"/>
      <c r="P214" s="1096"/>
      <c r="Q214" s="1096"/>
      <c r="R214" s="104"/>
      <c r="S214" s="104"/>
    </row>
    <row r="215" spans="1:20" ht="15.75" thickBot="1">
      <c r="A215" s="334"/>
      <c r="Q215" s="5"/>
      <c r="R215" s="5"/>
      <c r="S215" s="5"/>
      <c r="T215" s="5"/>
    </row>
    <row r="216" spans="1:20" s="337" customFormat="1" ht="29.25" customHeight="1">
      <c r="A216" s="1097" t="s">
        <v>123</v>
      </c>
      <c r="B216" s="1098"/>
      <c r="C216" s="1098"/>
      <c r="D216" s="1098"/>
      <c r="E216" s="1098"/>
      <c r="F216" s="1098"/>
      <c r="G216" s="1098"/>
      <c r="H216" s="1098"/>
      <c r="I216" s="335" t="s">
        <v>124</v>
      </c>
      <c r="J216" s="1099" t="s">
        <v>125</v>
      </c>
      <c r="K216" s="1100"/>
      <c r="L216" s="336"/>
      <c r="M216" s="336"/>
      <c r="N216" s="336"/>
    </row>
    <row r="217" spans="1:20" ht="15" customHeight="1">
      <c r="A217" s="1087" t="s">
        <v>126</v>
      </c>
      <c r="B217" s="1088"/>
      <c r="C217" s="1088"/>
      <c r="D217" s="1088"/>
      <c r="E217" s="1088"/>
      <c r="F217" s="1088"/>
      <c r="G217" s="1088"/>
      <c r="H217" s="1088"/>
      <c r="I217" s="418"/>
      <c r="J217" s="1089"/>
      <c r="K217" s="1090"/>
      <c r="O217" s="5"/>
      <c r="P217" s="5"/>
      <c r="Q217" s="5"/>
      <c r="R217" s="5"/>
      <c r="S217" s="5"/>
      <c r="T217" s="5"/>
    </row>
    <row r="218" spans="1:20" ht="15" customHeight="1">
      <c r="A218" s="1087" t="s">
        <v>127</v>
      </c>
      <c r="B218" s="1088"/>
      <c r="C218" s="1088"/>
      <c r="D218" s="1088"/>
      <c r="E218" s="1088"/>
      <c r="F218" s="1088"/>
      <c r="G218" s="1088"/>
      <c r="H218" s="1088"/>
      <c r="I218" s="418"/>
      <c r="J218" s="1089"/>
      <c r="K218" s="1090"/>
      <c r="O218" s="5"/>
      <c r="P218" s="5"/>
      <c r="Q218" s="5"/>
      <c r="R218" s="5"/>
      <c r="S218" s="5"/>
      <c r="T218" s="5"/>
    </row>
    <row r="219" spans="1:20" ht="15" customHeight="1">
      <c r="A219" s="1087" t="s">
        <v>128</v>
      </c>
      <c r="B219" s="1088"/>
      <c r="C219" s="1088"/>
      <c r="D219" s="1088"/>
      <c r="E219" s="1088"/>
      <c r="F219" s="1088"/>
      <c r="G219" s="1088"/>
      <c r="H219" s="1088"/>
      <c r="I219" s="418"/>
      <c r="J219" s="1089"/>
      <c r="K219" s="1090"/>
      <c r="O219" s="5"/>
      <c r="P219" s="5"/>
      <c r="Q219" s="5"/>
      <c r="R219" s="5"/>
      <c r="S219" s="5"/>
      <c r="T219" s="5"/>
    </row>
    <row r="220" spans="1:20" ht="15" customHeight="1" thickBot="1">
      <c r="A220" s="1091" t="s">
        <v>129</v>
      </c>
      <c r="B220" s="1092"/>
      <c r="C220" s="1092"/>
      <c r="D220" s="1092"/>
      <c r="E220" s="1092"/>
      <c r="F220" s="1092"/>
      <c r="G220" s="1092"/>
      <c r="H220" s="1092"/>
      <c r="I220" s="419"/>
      <c r="J220" s="1093"/>
      <c r="K220" s="1094"/>
      <c r="O220" s="5"/>
      <c r="P220" s="5"/>
      <c r="Q220" s="5"/>
      <c r="R220" s="5"/>
      <c r="S220" s="5"/>
      <c r="T220" s="5"/>
    </row>
    <row r="221" spans="1:20" ht="15" customHeight="1">
      <c r="A221" s="123"/>
      <c r="B221" s="123"/>
      <c r="C221" s="123"/>
      <c r="D221" s="123"/>
      <c r="E221" s="123"/>
      <c r="F221" s="123"/>
      <c r="G221" s="123"/>
      <c r="H221" s="123"/>
      <c r="I221" s="124"/>
      <c r="J221" s="124"/>
      <c r="K221" s="124"/>
      <c r="O221" s="5"/>
      <c r="P221" s="5"/>
      <c r="Q221" s="5"/>
      <c r="R221" s="5"/>
      <c r="S221" s="5"/>
      <c r="T221" s="5"/>
    </row>
    <row r="222" spans="1:20" ht="15" customHeight="1" thickBot="1">
      <c r="A222" s="123"/>
      <c r="B222" s="123"/>
      <c r="C222" s="123"/>
      <c r="D222" s="123"/>
      <c r="E222" s="123"/>
      <c r="F222" s="123"/>
      <c r="G222" s="123"/>
      <c r="H222" s="123"/>
      <c r="I222" s="124"/>
      <c r="J222" s="124"/>
      <c r="K222" s="124"/>
      <c r="O222" s="5"/>
      <c r="P222" s="5"/>
      <c r="Q222" s="5"/>
      <c r="R222" s="5"/>
      <c r="S222" s="5"/>
      <c r="T222" s="5"/>
    </row>
    <row r="223" spans="1:20" ht="15" customHeight="1">
      <c r="A223" s="1136" t="s">
        <v>43</v>
      </c>
      <c r="B223" s="1137"/>
      <c r="C223" s="1137" t="s">
        <v>130</v>
      </c>
      <c r="D223" s="1137" t="s">
        <v>131</v>
      </c>
      <c r="E223" s="1137"/>
      <c r="F223" s="1139" t="s">
        <v>132</v>
      </c>
      <c r="G223" s="1139" t="s">
        <v>75</v>
      </c>
      <c r="H223" s="1141" t="s">
        <v>133</v>
      </c>
      <c r="I223" s="1141"/>
      <c r="J223" s="957" t="s">
        <v>39</v>
      </c>
      <c r="K223" s="957"/>
      <c r="L223" s="957"/>
      <c r="M223" s="957"/>
      <c r="N223" s="1054" t="s">
        <v>40</v>
      </c>
      <c r="O223" s="1054"/>
      <c r="P223" s="1054"/>
      <c r="Q223" s="1055"/>
      <c r="R223" s="5"/>
      <c r="S223" s="5"/>
      <c r="T223" s="5"/>
    </row>
    <row r="224" spans="1:20" ht="15" customHeight="1">
      <c r="A224" s="1138"/>
      <c r="B224" s="903"/>
      <c r="C224" s="903"/>
      <c r="D224" s="903"/>
      <c r="E224" s="903"/>
      <c r="F224" s="1140"/>
      <c r="G224" s="1140"/>
      <c r="H224" s="1142"/>
      <c r="I224" s="1142"/>
      <c r="J224" s="815" t="s">
        <v>72</v>
      </c>
      <c r="K224" s="815"/>
      <c r="L224" s="187" t="s">
        <v>42</v>
      </c>
      <c r="M224" s="187"/>
      <c r="N224" s="1123"/>
      <c r="O224" s="1124"/>
      <c r="P224" s="1124"/>
      <c r="Q224" s="1125"/>
      <c r="R224" s="5"/>
      <c r="S224" s="5"/>
      <c r="T224" s="5"/>
    </row>
    <row r="225" spans="1:20" ht="28.5" customHeight="1">
      <c r="A225" s="1138"/>
      <c r="B225" s="903"/>
      <c r="C225" s="903"/>
      <c r="D225" s="903"/>
      <c r="E225" s="903"/>
      <c r="F225" s="1140"/>
      <c r="G225" s="1140"/>
      <c r="H225" s="1142"/>
      <c r="I225" s="1142"/>
      <c r="J225" s="815"/>
      <c r="K225" s="815"/>
      <c r="L225" s="187" t="s">
        <v>49</v>
      </c>
      <c r="M225" s="187" t="s">
        <v>50</v>
      </c>
      <c r="N225" s="1126"/>
      <c r="O225" s="1127"/>
      <c r="P225" s="1127"/>
      <c r="Q225" s="1128"/>
      <c r="R225" s="5"/>
      <c r="S225" s="5"/>
      <c r="T225" s="5"/>
    </row>
    <row r="226" spans="1:20" ht="15" customHeight="1">
      <c r="A226" s="1131" t="s">
        <v>134</v>
      </c>
      <c r="B226" s="1132"/>
      <c r="C226" s="125"/>
      <c r="D226" s="1133"/>
      <c r="E226" s="1133"/>
      <c r="F226" s="126"/>
      <c r="G226" s="126"/>
      <c r="H226" s="1133"/>
      <c r="I226" s="1133"/>
      <c r="J226" s="1134"/>
      <c r="K226" s="1135"/>
      <c r="L226" s="126"/>
      <c r="M226" s="126"/>
      <c r="N226" s="1126"/>
      <c r="O226" s="1127"/>
      <c r="P226" s="1127"/>
      <c r="Q226" s="1128"/>
      <c r="R226" s="5"/>
      <c r="S226" s="5"/>
      <c r="T226" s="5"/>
    </row>
    <row r="227" spans="1:20">
      <c r="A227" s="1112" t="s">
        <v>135</v>
      </c>
      <c r="B227" s="1113"/>
      <c r="C227" s="418"/>
      <c r="D227" s="1114">
        <f>$D$3*C227*5000</f>
        <v>0</v>
      </c>
      <c r="E227" s="1114"/>
      <c r="F227" s="410"/>
      <c r="G227" s="410"/>
      <c r="H227" s="1089"/>
      <c r="I227" s="1089"/>
      <c r="J227" s="1115" t="e">
        <f>F227/G227</f>
        <v>#DIV/0!</v>
      </c>
      <c r="K227" s="1116"/>
      <c r="L227" s="312" t="e">
        <f>M227/H227</f>
        <v>#REF!</v>
      </c>
      <c r="M227" s="105" t="e">
        <f>SUM(#REF!)</f>
        <v>#REF!</v>
      </c>
      <c r="N227" s="1126"/>
      <c r="O227" s="1127"/>
      <c r="P227" s="1127"/>
      <c r="Q227" s="1128"/>
      <c r="R227" s="5"/>
      <c r="S227" s="5"/>
      <c r="T227" s="5"/>
    </row>
    <row r="228" spans="1:20">
      <c r="A228" s="1112" t="s">
        <v>136</v>
      </c>
      <c r="B228" s="1113"/>
      <c r="C228" s="418"/>
      <c r="D228" s="1122"/>
      <c r="E228" s="1122"/>
      <c r="F228" s="410"/>
      <c r="G228" s="410"/>
      <c r="H228" s="1089"/>
      <c r="I228" s="1089"/>
      <c r="J228" s="1115" t="e">
        <f t="shared" ref="J228:J238" si="44">F228/G228</f>
        <v>#DIV/0!</v>
      </c>
      <c r="K228" s="1116"/>
      <c r="L228" s="312" t="e">
        <f t="shared" ref="L228:L238" si="45">M228/H228</f>
        <v>#REF!</v>
      </c>
      <c r="M228" s="105" t="e">
        <f>SUM(#REF!)</f>
        <v>#REF!</v>
      </c>
      <c r="N228" s="1126"/>
      <c r="O228" s="1127"/>
      <c r="P228" s="1127"/>
      <c r="Q228" s="1128"/>
      <c r="R228" s="5"/>
      <c r="S228" s="5"/>
      <c r="T228" s="5"/>
    </row>
    <row r="229" spans="1:20">
      <c r="A229" s="1112" t="s">
        <v>137</v>
      </c>
      <c r="B229" s="1113"/>
      <c r="C229" s="418"/>
      <c r="D229" s="1114">
        <f>$D$3*C229*150000</f>
        <v>0</v>
      </c>
      <c r="E229" s="1114"/>
      <c r="F229" s="410"/>
      <c r="G229" s="410"/>
      <c r="H229" s="1089"/>
      <c r="I229" s="1089"/>
      <c r="J229" s="1115" t="e">
        <f t="shared" ref="J229" si="46">F229/G229</f>
        <v>#DIV/0!</v>
      </c>
      <c r="K229" s="1116"/>
      <c r="L229" s="312" t="e">
        <f t="shared" ref="L229" si="47">M229/H229</f>
        <v>#REF!</v>
      </c>
      <c r="M229" s="105" t="e">
        <f>SUM(#REF!)</f>
        <v>#REF!</v>
      </c>
      <c r="N229" s="1126"/>
      <c r="O229" s="1127"/>
      <c r="P229" s="1127"/>
      <c r="Q229" s="1128"/>
      <c r="R229" s="5"/>
      <c r="S229" s="5"/>
      <c r="T229" s="5"/>
    </row>
    <row r="230" spans="1:20">
      <c r="A230" s="1112" t="s">
        <v>567</v>
      </c>
      <c r="B230" s="1113"/>
      <c r="C230" s="418"/>
      <c r="D230" s="1114">
        <f>$D$3*C230*92000</f>
        <v>0</v>
      </c>
      <c r="E230" s="1114"/>
      <c r="F230" s="410"/>
      <c r="G230" s="410"/>
      <c r="H230" s="1089"/>
      <c r="I230" s="1089"/>
      <c r="J230" s="1115" t="e">
        <f t="shared" si="44"/>
        <v>#DIV/0!</v>
      </c>
      <c r="K230" s="1116"/>
      <c r="L230" s="312" t="e">
        <f t="shared" si="45"/>
        <v>#REF!</v>
      </c>
      <c r="M230" s="105" t="e">
        <f>SUM(#REF!)</f>
        <v>#REF!</v>
      </c>
      <c r="N230" s="1126"/>
      <c r="O230" s="1127"/>
      <c r="P230" s="1127"/>
      <c r="Q230" s="1128"/>
      <c r="R230" s="5"/>
      <c r="S230" s="5"/>
      <c r="T230" s="5"/>
    </row>
    <row r="231" spans="1:20">
      <c r="A231" s="1117" t="s">
        <v>138</v>
      </c>
      <c r="B231" s="1118"/>
      <c r="C231" s="215">
        <f>SUM(C232:C238)</f>
        <v>0</v>
      </c>
      <c r="D231" s="1119">
        <f>SUM(D232:E238)</f>
        <v>0</v>
      </c>
      <c r="E231" s="1119"/>
      <c r="F231" s="338">
        <f t="shared" ref="F231:I231" si="48">SUM(F232:F238)</f>
        <v>0</v>
      </c>
      <c r="G231" s="338">
        <f t="shared" si="48"/>
        <v>0</v>
      </c>
      <c r="H231" s="1119">
        <f t="shared" si="48"/>
        <v>0</v>
      </c>
      <c r="I231" s="1119">
        <f t="shared" si="48"/>
        <v>0</v>
      </c>
      <c r="J231" s="1120" t="e">
        <f t="shared" si="44"/>
        <v>#DIV/0!</v>
      </c>
      <c r="K231" s="1121"/>
      <c r="L231" s="339" t="e">
        <f t="shared" si="45"/>
        <v>#REF!</v>
      </c>
      <c r="M231" s="338" t="e">
        <f>SUM(M232:M238)</f>
        <v>#REF!</v>
      </c>
      <c r="N231" s="1126"/>
      <c r="O231" s="1127"/>
      <c r="P231" s="1127"/>
      <c r="Q231" s="1128"/>
      <c r="R231" s="5"/>
      <c r="S231" s="5"/>
      <c r="T231" s="5"/>
    </row>
    <row r="232" spans="1:20">
      <c r="A232" s="827" t="s">
        <v>53</v>
      </c>
      <c r="B232" s="828"/>
      <c r="C232" s="380"/>
      <c r="D232" s="1143"/>
      <c r="E232" s="1144"/>
      <c r="F232" s="380"/>
      <c r="G232" s="380"/>
      <c r="H232" s="1143"/>
      <c r="I232" s="1144"/>
      <c r="J232" s="1115" t="e">
        <f t="shared" si="44"/>
        <v>#DIV/0!</v>
      </c>
      <c r="K232" s="1116"/>
      <c r="L232" s="312" t="e">
        <f t="shared" si="45"/>
        <v>#REF!</v>
      </c>
      <c r="M232" s="260" t="e">
        <f>SUM(#REF!)</f>
        <v>#REF!</v>
      </c>
      <c r="N232" s="1126"/>
      <c r="O232" s="1127"/>
      <c r="P232" s="1127"/>
      <c r="Q232" s="1128"/>
      <c r="R232" s="5"/>
      <c r="S232" s="5"/>
      <c r="T232" s="5"/>
    </row>
    <row r="233" spans="1:20">
      <c r="A233" s="827" t="s">
        <v>54</v>
      </c>
      <c r="B233" s="828"/>
      <c r="C233" s="380"/>
      <c r="D233" s="1143"/>
      <c r="E233" s="1144"/>
      <c r="F233" s="380"/>
      <c r="G233" s="380"/>
      <c r="H233" s="1143"/>
      <c r="I233" s="1144"/>
      <c r="J233" s="1115" t="e">
        <f t="shared" si="44"/>
        <v>#DIV/0!</v>
      </c>
      <c r="K233" s="1116"/>
      <c r="L233" s="312" t="e">
        <f t="shared" si="45"/>
        <v>#REF!</v>
      </c>
      <c r="M233" s="260" t="e">
        <f>SUM(#REF!)</f>
        <v>#REF!</v>
      </c>
      <c r="N233" s="1126"/>
      <c r="O233" s="1127"/>
      <c r="P233" s="1127"/>
      <c r="Q233" s="1128"/>
      <c r="R233" s="5"/>
      <c r="S233" s="5"/>
      <c r="T233" s="5"/>
    </row>
    <row r="234" spans="1:20">
      <c r="A234" s="827" t="s">
        <v>55</v>
      </c>
      <c r="B234" s="828"/>
      <c r="C234" s="380"/>
      <c r="D234" s="1143"/>
      <c r="E234" s="1144"/>
      <c r="F234" s="380"/>
      <c r="G234" s="380"/>
      <c r="H234" s="1143"/>
      <c r="I234" s="1144"/>
      <c r="J234" s="1115" t="e">
        <f t="shared" si="44"/>
        <v>#DIV/0!</v>
      </c>
      <c r="K234" s="1116"/>
      <c r="L234" s="312" t="e">
        <f t="shared" si="45"/>
        <v>#REF!</v>
      </c>
      <c r="M234" s="260" t="e">
        <f>SUM(#REF!)</f>
        <v>#REF!</v>
      </c>
      <c r="N234" s="1126"/>
      <c r="O234" s="1127"/>
      <c r="P234" s="1127"/>
      <c r="Q234" s="1128"/>
      <c r="R234" s="5"/>
      <c r="S234" s="5"/>
      <c r="T234" s="5"/>
    </row>
    <row r="235" spans="1:20">
      <c r="A235" s="827" t="s">
        <v>56</v>
      </c>
      <c r="B235" s="828"/>
      <c r="C235" s="380"/>
      <c r="D235" s="1143"/>
      <c r="E235" s="1144"/>
      <c r="F235" s="380"/>
      <c r="G235" s="380"/>
      <c r="H235" s="1143"/>
      <c r="I235" s="1144"/>
      <c r="J235" s="1115" t="e">
        <f t="shared" si="44"/>
        <v>#DIV/0!</v>
      </c>
      <c r="K235" s="1116"/>
      <c r="L235" s="312" t="e">
        <f t="shared" si="45"/>
        <v>#REF!</v>
      </c>
      <c r="M235" s="260" t="e">
        <f>SUM(#REF!)</f>
        <v>#REF!</v>
      </c>
      <c r="N235" s="1126"/>
      <c r="O235" s="1127"/>
      <c r="P235" s="1127"/>
      <c r="Q235" s="1128"/>
      <c r="R235" s="5"/>
      <c r="S235" s="5"/>
      <c r="T235" s="5"/>
    </row>
    <row r="236" spans="1:20">
      <c r="A236" s="827" t="s">
        <v>57</v>
      </c>
      <c r="B236" s="828"/>
      <c r="C236" s="380"/>
      <c r="D236" s="1143"/>
      <c r="E236" s="1144"/>
      <c r="F236" s="380"/>
      <c r="G236" s="380"/>
      <c r="H236" s="1143"/>
      <c r="I236" s="1144"/>
      <c r="J236" s="1115" t="e">
        <f t="shared" si="44"/>
        <v>#DIV/0!</v>
      </c>
      <c r="K236" s="1116"/>
      <c r="L236" s="312" t="e">
        <f t="shared" si="45"/>
        <v>#REF!</v>
      </c>
      <c r="M236" s="260" t="e">
        <f>SUM(#REF!)</f>
        <v>#REF!</v>
      </c>
      <c r="N236" s="1126"/>
      <c r="O236" s="1127"/>
      <c r="P236" s="1127"/>
      <c r="Q236" s="1128"/>
      <c r="R236" s="5"/>
      <c r="S236" s="5"/>
      <c r="T236" s="5"/>
    </row>
    <row r="237" spans="1:20">
      <c r="A237" s="827" t="s">
        <v>58</v>
      </c>
      <c r="B237" s="828"/>
      <c r="C237" s="380"/>
      <c r="D237" s="1143"/>
      <c r="E237" s="1144"/>
      <c r="F237" s="380"/>
      <c r="G237" s="380"/>
      <c r="H237" s="1143"/>
      <c r="I237" s="1144"/>
      <c r="J237" s="1115" t="e">
        <f t="shared" si="44"/>
        <v>#DIV/0!</v>
      </c>
      <c r="K237" s="1116"/>
      <c r="L237" s="312" t="e">
        <f t="shared" si="45"/>
        <v>#REF!</v>
      </c>
      <c r="M237" s="260" t="e">
        <f>SUM(#REF!)</f>
        <v>#REF!</v>
      </c>
      <c r="N237" s="1126"/>
      <c r="O237" s="1127"/>
      <c r="P237" s="1127"/>
      <c r="Q237" s="1128"/>
      <c r="R237" s="5"/>
      <c r="S237" s="5"/>
      <c r="T237" s="5"/>
    </row>
    <row r="238" spans="1:20" ht="15" customHeight="1">
      <c r="A238" s="821" t="s">
        <v>59</v>
      </c>
      <c r="B238" s="822"/>
      <c r="C238" s="383"/>
      <c r="D238" s="1143"/>
      <c r="E238" s="1144"/>
      <c r="F238" s="383"/>
      <c r="G238" s="383"/>
      <c r="H238" s="1143"/>
      <c r="I238" s="1144"/>
      <c r="J238" s="1115" t="e">
        <f t="shared" si="44"/>
        <v>#DIV/0!</v>
      </c>
      <c r="K238" s="1116"/>
      <c r="L238" s="312" t="e">
        <f t="shared" si="45"/>
        <v>#REF!</v>
      </c>
      <c r="M238" s="263" t="e">
        <f>SUM(#REF!)</f>
        <v>#REF!</v>
      </c>
      <c r="N238" s="1126"/>
      <c r="O238" s="1127"/>
      <c r="P238" s="1127"/>
      <c r="Q238" s="1128"/>
      <c r="R238" s="5"/>
      <c r="S238" s="5"/>
      <c r="T238" s="5"/>
    </row>
    <row r="239" spans="1:20">
      <c r="A239" s="1151" t="s">
        <v>139</v>
      </c>
      <c r="B239" s="1152"/>
      <c r="C239" s="125"/>
      <c r="D239" s="1153"/>
      <c r="E239" s="1154"/>
      <c r="F239" s="1153"/>
      <c r="G239" s="1154"/>
      <c r="H239" s="1134"/>
      <c r="I239" s="1135"/>
      <c r="J239" s="1134"/>
      <c r="K239" s="1135"/>
      <c r="L239" s="126"/>
      <c r="M239" s="126"/>
      <c r="N239" s="1126"/>
      <c r="O239" s="1127"/>
      <c r="P239" s="1127"/>
      <c r="Q239" s="1128"/>
      <c r="R239" s="5"/>
      <c r="S239" s="5"/>
      <c r="T239" s="5"/>
    </row>
    <row r="240" spans="1:20" s="8" customFormat="1">
      <c r="A240" s="1145" t="s">
        <v>533</v>
      </c>
      <c r="B240" s="1146"/>
      <c r="C240" s="418">
        <v>1</v>
      </c>
      <c r="D240" s="1147"/>
      <c r="E240" s="1147"/>
      <c r="F240" s="418"/>
      <c r="G240" s="418"/>
      <c r="H240" s="1089"/>
      <c r="I240" s="1089"/>
      <c r="J240" s="1115" t="e">
        <f>F240/G240</f>
        <v>#DIV/0!</v>
      </c>
      <c r="K240" s="1116"/>
      <c r="L240" s="312">
        <v>1</v>
      </c>
      <c r="M240" s="105">
        <f>L240*H240</f>
        <v>0</v>
      </c>
      <c r="N240" s="1126"/>
      <c r="O240" s="1127"/>
      <c r="P240" s="1127"/>
      <c r="Q240" s="1128"/>
    </row>
    <row r="241" spans="1:20" s="8" customFormat="1">
      <c r="A241" s="1145" t="s">
        <v>570</v>
      </c>
      <c r="B241" s="1146"/>
      <c r="C241" s="418"/>
      <c r="D241" s="1147"/>
      <c r="E241" s="1147"/>
      <c r="F241" s="418"/>
      <c r="G241" s="418"/>
      <c r="H241" s="1089"/>
      <c r="I241" s="1089"/>
      <c r="J241" s="1115" t="e">
        <f t="shared" ref="J241:J242" si="49">F241/G241</f>
        <v>#DIV/0!</v>
      </c>
      <c r="K241" s="1116"/>
      <c r="L241" s="312">
        <v>1</v>
      </c>
      <c r="M241" s="105">
        <f t="shared" ref="M241:M242" si="50">L241*H241</f>
        <v>0</v>
      </c>
      <c r="N241" s="1126"/>
      <c r="O241" s="1127"/>
      <c r="P241" s="1127"/>
      <c r="Q241" s="1128"/>
    </row>
    <row r="242" spans="1:20" s="8" customFormat="1">
      <c r="A242" s="1145" t="s">
        <v>571</v>
      </c>
      <c r="B242" s="1146"/>
      <c r="C242" s="418"/>
      <c r="D242" s="1147"/>
      <c r="E242" s="1147"/>
      <c r="F242" s="418"/>
      <c r="G242" s="418"/>
      <c r="H242" s="1089"/>
      <c r="I242" s="1089"/>
      <c r="J242" s="1115" t="e">
        <f t="shared" si="49"/>
        <v>#DIV/0!</v>
      </c>
      <c r="K242" s="1116"/>
      <c r="L242" s="312">
        <v>1</v>
      </c>
      <c r="M242" s="105">
        <f t="shared" si="50"/>
        <v>0</v>
      </c>
      <c r="N242" s="1126"/>
      <c r="O242" s="1127"/>
      <c r="P242" s="1127"/>
      <c r="Q242" s="1128"/>
    </row>
    <row r="243" spans="1:20" s="8" customFormat="1">
      <c r="A243" s="1148" t="s">
        <v>12</v>
      </c>
      <c r="B243" s="1149"/>
      <c r="C243" s="1149"/>
      <c r="D243" s="1149"/>
      <c r="E243" s="1149"/>
      <c r="F243" s="1149"/>
      <c r="G243" s="1149"/>
      <c r="H243" s="1149"/>
      <c r="I243" s="1149"/>
      <c r="J243" s="1149"/>
      <c r="K243" s="1149"/>
      <c r="L243" s="1149"/>
      <c r="M243" s="1150"/>
      <c r="N243" s="1126"/>
      <c r="O243" s="1127"/>
      <c r="P243" s="1127"/>
      <c r="Q243" s="1128"/>
    </row>
    <row r="244" spans="1:20" ht="15.75" customHeight="1">
      <c r="A244" s="1145" t="s">
        <v>140</v>
      </c>
      <c r="B244" s="1146"/>
      <c r="C244" s="418"/>
      <c r="D244" s="1089"/>
      <c r="E244" s="1089"/>
      <c r="F244" s="418"/>
      <c r="G244" s="418"/>
      <c r="H244" s="1089"/>
      <c r="I244" s="1089"/>
      <c r="J244" s="1115" t="e">
        <f t="shared" ref="J244:J246" si="51">F244/G244</f>
        <v>#DIV/0!</v>
      </c>
      <c r="K244" s="1116"/>
      <c r="L244" s="312" t="e">
        <f t="shared" ref="L244:L246" si="52">M244/H244</f>
        <v>#REF!</v>
      </c>
      <c r="M244" s="105" t="e">
        <f>SUM(#REF!)</f>
        <v>#REF!</v>
      </c>
      <c r="N244" s="1126"/>
      <c r="O244" s="1127"/>
      <c r="P244" s="1127"/>
      <c r="Q244" s="1128"/>
      <c r="R244" s="5"/>
      <c r="S244" s="5"/>
      <c r="T244" s="5"/>
    </row>
    <row r="245" spans="1:20">
      <c r="A245" s="1145" t="s">
        <v>141</v>
      </c>
      <c r="B245" s="1146"/>
      <c r="C245" s="418"/>
      <c r="D245" s="1089"/>
      <c r="E245" s="1089"/>
      <c r="F245" s="418"/>
      <c r="G245" s="418"/>
      <c r="H245" s="1089"/>
      <c r="I245" s="1089"/>
      <c r="J245" s="1115" t="e">
        <f t="shared" si="51"/>
        <v>#DIV/0!</v>
      </c>
      <c r="K245" s="1116"/>
      <c r="L245" s="312" t="e">
        <f t="shared" si="52"/>
        <v>#REF!</v>
      </c>
      <c r="M245" s="105" t="e">
        <f>SUM(#REF!)</f>
        <v>#REF!</v>
      </c>
      <c r="N245" s="1126"/>
      <c r="O245" s="1127"/>
      <c r="P245" s="1127"/>
      <c r="Q245" s="1128"/>
      <c r="R245" s="5"/>
      <c r="S245" s="5"/>
      <c r="T245" s="5"/>
    </row>
    <row r="246" spans="1:20">
      <c r="A246" s="1145" t="s">
        <v>122</v>
      </c>
      <c r="B246" s="1146"/>
      <c r="C246" s="418"/>
      <c r="D246" s="1089"/>
      <c r="E246" s="1089"/>
      <c r="F246" s="418"/>
      <c r="G246" s="418"/>
      <c r="H246" s="1089"/>
      <c r="I246" s="1089"/>
      <c r="J246" s="1115" t="e">
        <f t="shared" si="51"/>
        <v>#DIV/0!</v>
      </c>
      <c r="K246" s="1116"/>
      <c r="L246" s="312" t="e">
        <f t="shared" si="52"/>
        <v>#REF!</v>
      </c>
      <c r="M246" s="105" t="e">
        <f>SUM(#REF!)</f>
        <v>#REF!</v>
      </c>
      <c r="N246" s="1126"/>
      <c r="O246" s="1127"/>
      <c r="P246" s="1127"/>
      <c r="Q246" s="1128"/>
      <c r="R246" s="5"/>
      <c r="S246" s="5"/>
      <c r="T246" s="5"/>
    </row>
    <row r="247" spans="1:20" ht="15" customHeight="1">
      <c r="A247" s="1148" t="s">
        <v>534</v>
      </c>
      <c r="B247" s="1149"/>
      <c r="C247" s="1149"/>
      <c r="D247" s="1149"/>
      <c r="E247" s="1149"/>
      <c r="F247" s="1149"/>
      <c r="G247" s="1149"/>
      <c r="H247" s="1149"/>
      <c r="I247" s="1149"/>
      <c r="J247" s="1149"/>
      <c r="K247" s="1149"/>
      <c r="L247" s="1149"/>
      <c r="M247" s="1150"/>
      <c r="N247" s="1126"/>
      <c r="O247" s="1127"/>
      <c r="P247" s="1127"/>
      <c r="Q247" s="1128"/>
      <c r="R247" s="5"/>
      <c r="S247" s="5"/>
      <c r="T247" s="5"/>
    </row>
    <row r="248" spans="1:20">
      <c r="A248" s="1145" t="s">
        <v>140</v>
      </c>
      <c r="B248" s="1146"/>
      <c r="C248" s="418"/>
      <c r="D248" s="1089"/>
      <c r="E248" s="1089"/>
      <c r="F248" s="418"/>
      <c r="G248" s="418"/>
      <c r="H248" s="1089"/>
      <c r="I248" s="1089"/>
      <c r="J248" s="1115" t="e">
        <f t="shared" ref="J248:J250" si="53">F248/G248</f>
        <v>#DIV/0!</v>
      </c>
      <c r="K248" s="1116"/>
      <c r="L248" s="312" t="e">
        <f t="shared" ref="L248:L250" si="54">M248/H248</f>
        <v>#REF!</v>
      </c>
      <c r="M248" s="105" t="e">
        <f>SUM(#REF!)</f>
        <v>#REF!</v>
      </c>
      <c r="N248" s="1126"/>
      <c r="O248" s="1127"/>
      <c r="P248" s="1127"/>
      <c r="Q248" s="1128"/>
      <c r="R248" s="5"/>
      <c r="S248" s="5"/>
      <c r="T248" s="5"/>
    </row>
    <row r="249" spans="1:20">
      <c r="A249" s="1145" t="s">
        <v>141</v>
      </c>
      <c r="B249" s="1146"/>
      <c r="C249" s="418"/>
      <c r="D249" s="1089"/>
      <c r="E249" s="1089"/>
      <c r="F249" s="418"/>
      <c r="G249" s="418"/>
      <c r="H249" s="1089"/>
      <c r="I249" s="1089"/>
      <c r="J249" s="1115" t="e">
        <f t="shared" si="53"/>
        <v>#DIV/0!</v>
      </c>
      <c r="K249" s="1116"/>
      <c r="L249" s="312" t="e">
        <f t="shared" si="54"/>
        <v>#REF!</v>
      </c>
      <c r="M249" s="105" t="e">
        <f>SUM(#REF!)</f>
        <v>#REF!</v>
      </c>
      <c r="N249" s="1126"/>
      <c r="O249" s="1127"/>
      <c r="P249" s="1127"/>
      <c r="Q249" s="1128"/>
      <c r="R249" s="5"/>
      <c r="S249" s="5"/>
      <c r="T249" s="5"/>
    </row>
    <row r="250" spans="1:20">
      <c r="A250" s="1145" t="s">
        <v>122</v>
      </c>
      <c r="B250" s="1146"/>
      <c r="C250" s="418"/>
      <c r="D250" s="1089"/>
      <c r="E250" s="1089"/>
      <c r="F250" s="418"/>
      <c r="G250" s="418"/>
      <c r="H250" s="1089"/>
      <c r="I250" s="1089"/>
      <c r="J250" s="1115" t="e">
        <f t="shared" si="53"/>
        <v>#DIV/0!</v>
      </c>
      <c r="K250" s="1116"/>
      <c r="L250" s="312" t="e">
        <f t="shared" si="54"/>
        <v>#REF!</v>
      </c>
      <c r="M250" s="105" t="e">
        <f>SUM(#REF!)</f>
        <v>#REF!</v>
      </c>
      <c r="N250" s="1126"/>
      <c r="O250" s="1127"/>
      <c r="P250" s="1127"/>
      <c r="Q250" s="1128"/>
      <c r="R250" s="5"/>
      <c r="S250" s="5"/>
      <c r="T250" s="5"/>
    </row>
    <row r="251" spans="1:20">
      <c r="A251" s="1131" t="s">
        <v>142</v>
      </c>
      <c r="B251" s="1132"/>
      <c r="C251" s="125"/>
      <c r="D251" s="1133"/>
      <c r="E251" s="1133"/>
      <c r="F251" s="1133"/>
      <c r="G251" s="1133"/>
      <c r="H251" s="1134"/>
      <c r="I251" s="1135"/>
      <c r="J251" s="1134"/>
      <c r="K251" s="1135"/>
      <c r="L251" s="126"/>
      <c r="M251" s="126"/>
      <c r="N251" s="1126"/>
      <c r="O251" s="1127"/>
      <c r="P251" s="1127"/>
      <c r="Q251" s="1128"/>
      <c r="R251" s="5"/>
      <c r="S251" s="5"/>
      <c r="T251" s="5"/>
    </row>
    <row r="252" spans="1:20">
      <c r="A252" s="1145" t="s">
        <v>143</v>
      </c>
      <c r="B252" s="1146"/>
      <c r="C252" s="418"/>
      <c r="D252" s="1089"/>
      <c r="E252" s="1089"/>
      <c r="F252" s="418"/>
      <c r="G252" s="418"/>
      <c r="H252" s="1089"/>
      <c r="I252" s="1089"/>
      <c r="J252" s="1115" t="e">
        <f t="shared" ref="J252:J255" si="55">F252/G252</f>
        <v>#DIV/0!</v>
      </c>
      <c r="K252" s="1116"/>
      <c r="L252" s="312" t="e">
        <f t="shared" ref="L252:L255" si="56">M252/H252</f>
        <v>#REF!</v>
      </c>
      <c r="M252" s="105" t="e">
        <f>SUM(#REF!)</f>
        <v>#REF!</v>
      </c>
      <c r="N252" s="1126"/>
      <c r="O252" s="1127"/>
      <c r="P252" s="1127"/>
      <c r="Q252" s="1128"/>
      <c r="R252" s="5"/>
      <c r="S252" s="5"/>
      <c r="T252" s="5"/>
    </row>
    <row r="253" spans="1:20" ht="29.25" customHeight="1">
      <c r="A253" s="1145" t="s">
        <v>144</v>
      </c>
      <c r="B253" s="1146"/>
      <c r="C253" s="418"/>
      <c r="D253" s="1089"/>
      <c r="E253" s="1089"/>
      <c r="F253" s="418"/>
      <c r="G253" s="418"/>
      <c r="H253" s="1089"/>
      <c r="I253" s="1089"/>
      <c r="J253" s="1115" t="e">
        <f t="shared" si="55"/>
        <v>#DIV/0!</v>
      </c>
      <c r="K253" s="1116"/>
      <c r="L253" s="312" t="e">
        <f t="shared" si="56"/>
        <v>#REF!</v>
      </c>
      <c r="M253" s="105" t="e">
        <f>SUM(#REF!)</f>
        <v>#REF!</v>
      </c>
      <c r="N253" s="1126"/>
      <c r="O253" s="1127"/>
      <c r="P253" s="1127"/>
      <c r="Q253" s="1128"/>
      <c r="R253" s="5"/>
      <c r="S253" s="5"/>
      <c r="T253" s="5"/>
    </row>
    <row r="254" spans="1:20" ht="90.75" customHeight="1">
      <c r="A254" s="1145" t="s">
        <v>535</v>
      </c>
      <c r="B254" s="1146"/>
      <c r="C254" s="418"/>
      <c r="D254" s="1089"/>
      <c r="E254" s="1089"/>
      <c r="F254" s="418"/>
      <c r="G254" s="418"/>
      <c r="H254" s="1089"/>
      <c r="I254" s="1089"/>
      <c r="J254" s="1115" t="e">
        <f t="shared" si="55"/>
        <v>#DIV/0!</v>
      </c>
      <c r="K254" s="1116"/>
      <c r="L254" s="311">
        <v>1</v>
      </c>
      <c r="M254" s="105">
        <f>L254*H254</f>
        <v>0</v>
      </c>
      <c r="N254" s="1126"/>
      <c r="O254" s="1127"/>
      <c r="P254" s="1127"/>
      <c r="Q254" s="1128"/>
      <c r="R254" s="5"/>
      <c r="S254" s="5"/>
      <c r="T254" s="5"/>
    </row>
    <row r="255" spans="1:20">
      <c r="A255" s="1145" t="s">
        <v>145</v>
      </c>
      <c r="B255" s="1146"/>
      <c r="C255" s="418"/>
      <c r="D255" s="1089"/>
      <c r="E255" s="1089"/>
      <c r="F255" s="418"/>
      <c r="G255" s="418"/>
      <c r="H255" s="1089"/>
      <c r="I255" s="1089"/>
      <c r="J255" s="1115" t="e">
        <f t="shared" si="55"/>
        <v>#DIV/0!</v>
      </c>
      <c r="K255" s="1116"/>
      <c r="L255" s="312" t="e">
        <f t="shared" si="56"/>
        <v>#REF!</v>
      </c>
      <c r="M255" s="105" t="e">
        <f>SUM(#REF!)</f>
        <v>#REF!</v>
      </c>
      <c r="N255" s="1126"/>
      <c r="O255" s="1127"/>
      <c r="P255" s="1127"/>
      <c r="Q255" s="1128"/>
      <c r="R255" s="5"/>
      <c r="S255" s="5"/>
      <c r="T255" s="5"/>
    </row>
    <row r="256" spans="1:20" ht="45">
      <c r="A256" s="207" t="s">
        <v>146</v>
      </c>
      <c r="B256" s="127" t="s">
        <v>147</v>
      </c>
      <c r="C256" s="127" t="s">
        <v>283</v>
      </c>
      <c r="D256" s="1133"/>
      <c r="E256" s="1133"/>
      <c r="F256" s="1133"/>
      <c r="G256" s="1133"/>
      <c r="H256" s="1134"/>
      <c r="I256" s="1135"/>
      <c r="J256" s="1134"/>
      <c r="K256" s="1135"/>
      <c r="L256" s="126"/>
      <c r="M256" s="126"/>
      <c r="N256" s="1126"/>
      <c r="O256" s="1127"/>
      <c r="P256" s="1127"/>
      <c r="Q256" s="1128"/>
      <c r="R256" s="5"/>
      <c r="S256" s="5"/>
      <c r="T256" s="5"/>
    </row>
    <row r="257" spans="1:20" ht="28.5">
      <c r="A257" s="204" t="s">
        <v>148</v>
      </c>
      <c r="B257" s="418"/>
      <c r="C257" s="418"/>
      <c r="D257" s="903">
        <f>$D$3*60000*(I218+J218)</f>
        <v>0</v>
      </c>
      <c r="E257" s="903"/>
      <c r="F257" s="418"/>
      <c r="G257" s="418"/>
      <c r="H257" s="1089"/>
      <c r="I257" s="1089"/>
      <c r="J257" s="1115" t="e">
        <f t="shared" ref="J257:J260" si="57">F257/G257</f>
        <v>#DIV/0!</v>
      </c>
      <c r="K257" s="1116"/>
      <c r="L257" s="312" t="e">
        <f t="shared" ref="L257:L260" si="58">M257/H257</f>
        <v>#REF!</v>
      </c>
      <c r="M257" s="105" t="e">
        <f>SUM(#REF!)</f>
        <v>#REF!</v>
      </c>
      <c r="N257" s="1126"/>
      <c r="O257" s="1127"/>
      <c r="P257" s="1127"/>
      <c r="Q257" s="1128"/>
      <c r="R257" s="5"/>
      <c r="S257" s="5"/>
      <c r="T257" s="5"/>
    </row>
    <row r="258" spans="1:20" ht="28.5">
      <c r="A258" s="204" t="s">
        <v>149</v>
      </c>
      <c r="B258" s="418"/>
      <c r="C258" s="418"/>
      <c r="D258" s="903"/>
      <c r="E258" s="903"/>
      <c r="F258" s="418"/>
      <c r="G258" s="418"/>
      <c r="H258" s="1089"/>
      <c r="I258" s="1089"/>
      <c r="J258" s="1115" t="e">
        <f t="shared" si="57"/>
        <v>#DIV/0!</v>
      </c>
      <c r="K258" s="1116"/>
      <c r="L258" s="312" t="e">
        <f t="shared" si="58"/>
        <v>#REF!</v>
      </c>
      <c r="M258" s="105" t="e">
        <f>SUM(#REF!)</f>
        <v>#REF!</v>
      </c>
      <c r="N258" s="1126"/>
      <c r="O258" s="1127"/>
      <c r="P258" s="1127"/>
      <c r="Q258" s="1128"/>
      <c r="R258" s="5"/>
      <c r="S258" s="5"/>
      <c r="T258" s="5"/>
    </row>
    <row r="259" spans="1:20" ht="28.5">
      <c r="A259" s="204" t="s">
        <v>150</v>
      </c>
      <c r="B259" s="418"/>
      <c r="C259" s="418"/>
      <c r="D259" s="903"/>
      <c r="E259" s="903"/>
      <c r="F259" s="418"/>
      <c r="G259" s="418"/>
      <c r="H259" s="1089"/>
      <c r="I259" s="1089"/>
      <c r="J259" s="1115" t="e">
        <f t="shared" si="57"/>
        <v>#DIV/0!</v>
      </c>
      <c r="K259" s="1116"/>
      <c r="L259" s="312" t="e">
        <f t="shared" si="58"/>
        <v>#REF!</v>
      </c>
      <c r="M259" s="105" t="e">
        <f>SUM(#REF!)</f>
        <v>#REF!</v>
      </c>
      <c r="N259" s="1126"/>
      <c r="O259" s="1127"/>
      <c r="P259" s="1127"/>
      <c r="Q259" s="1128"/>
      <c r="R259" s="5"/>
      <c r="S259" s="5"/>
      <c r="T259" s="5"/>
    </row>
    <row r="260" spans="1:20" ht="42.75">
      <c r="A260" s="204" t="s">
        <v>151</v>
      </c>
      <c r="B260" s="418"/>
      <c r="C260" s="418"/>
      <c r="D260" s="903"/>
      <c r="E260" s="903"/>
      <c r="F260" s="418"/>
      <c r="G260" s="418"/>
      <c r="H260" s="1089"/>
      <c r="I260" s="1089"/>
      <c r="J260" s="1115" t="e">
        <f t="shared" si="57"/>
        <v>#DIV/0!</v>
      </c>
      <c r="K260" s="1116"/>
      <c r="L260" s="312" t="e">
        <f t="shared" si="58"/>
        <v>#REF!</v>
      </c>
      <c r="M260" s="105" t="e">
        <f>SUM(#REF!)</f>
        <v>#REF!</v>
      </c>
      <c r="N260" s="1126"/>
      <c r="O260" s="1127"/>
      <c r="P260" s="1127"/>
      <c r="Q260" s="1128"/>
      <c r="R260" s="5"/>
      <c r="S260" s="5"/>
      <c r="T260" s="5"/>
    </row>
    <row r="261" spans="1:20" ht="34.5" customHeight="1">
      <c r="A261" s="224" t="s">
        <v>152</v>
      </c>
      <c r="B261" s="127" t="s">
        <v>284</v>
      </c>
      <c r="C261" s="127" t="s">
        <v>283</v>
      </c>
      <c r="D261" s="1133"/>
      <c r="E261" s="1133"/>
      <c r="F261" s="1155"/>
      <c r="G261" s="1155"/>
      <c r="H261" s="1134"/>
      <c r="I261" s="1135"/>
      <c r="J261" s="1134"/>
      <c r="K261" s="1135"/>
      <c r="L261" s="126"/>
      <c r="M261" s="126"/>
      <c r="N261" s="1126"/>
      <c r="O261" s="1127"/>
      <c r="P261" s="1127"/>
      <c r="Q261" s="1128"/>
      <c r="R261" s="5"/>
      <c r="S261" s="5"/>
      <c r="T261" s="5"/>
    </row>
    <row r="262" spans="1:20" ht="32.25" customHeight="1">
      <c r="A262" s="206" t="s">
        <v>153</v>
      </c>
      <c r="B262" s="420"/>
      <c r="C262" s="418">
        <v>0</v>
      </c>
      <c r="D262" s="1089">
        <f>$D$3*C262*30000</f>
        <v>0</v>
      </c>
      <c r="E262" s="1089"/>
      <c r="F262" s="418">
        <v>0</v>
      </c>
      <c r="G262" s="418">
        <v>0</v>
      </c>
      <c r="H262" s="1089">
        <v>0</v>
      </c>
      <c r="I262" s="1089" t="e">
        <f>SUM(#REF!)</f>
        <v>#REF!</v>
      </c>
      <c r="J262" s="1115" t="e">
        <f t="shared" ref="J262:J263" si="59">F262/G262</f>
        <v>#DIV/0!</v>
      </c>
      <c r="K262" s="1116"/>
      <c r="L262" s="340" t="e">
        <f t="shared" ref="L262" si="60">M262/H262</f>
        <v>#REF!</v>
      </c>
      <c r="M262" s="105" t="e">
        <f>SUM(#REF!)</f>
        <v>#REF!</v>
      </c>
      <c r="N262" s="1126"/>
      <c r="O262" s="1127"/>
      <c r="P262" s="1127"/>
      <c r="Q262" s="1128"/>
      <c r="R262" s="5"/>
      <c r="S262" s="5"/>
      <c r="T262" s="5"/>
    </row>
    <row r="263" spans="1:20" ht="35.25" customHeight="1">
      <c r="A263" s="206" t="s">
        <v>154</v>
      </c>
      <c r="B263" s="420"/>
      <c r="C263" s="418">
        <v>0</v>
      </c>
      <c r="D263" s="1089"/>
      <c r="E263" s="1089"/>
      <c r="F263" s="418">
        <v>0</v>
      </c>
      <c r="G263" s="418">
        <v>0</v>
      </c>
      <c r="H263" s="1089">
        <v>0</v>
      </c>
      <c r="I263" s="1089" t="e">
        <f>SUM(#REF!)</f>
        <v>#REF!</v>
      </c>
      <c r="J263" s="1115" t="e">
        <f t="shared" si="59"/>
        <v>#DIV/0!</v>
      </c>
      <c r="K263" s="1116"/>
      <c r="L263" s="340">
        <v>1</v>
      </c>
      <c r="M263" s="105">
        <f>L263*H263</f>
        <v>0</v>
      </c>
      <c r="N263" s="1126"/>
      <c r="O263" s="1127"/>
      <c r="P263" s="1127"/>
      <c r="Q263" s="1128"/>
      <c r="R263" s="5"/>
      <c r="S263" s="5"/>
      <c r="T263" s="5"/>
    </row>
    <row r="264" spans="1:20">
      <c r="A264" s="1117" t="s">
        <v>155</v>
      </c>
      <c r="B264" s="1118"/>
      <c r="C264" s="208"/>
      <c r="D264" s="1155"/>
      <c r="E264" s="1155"/>
      <c r="F264" s="1155"/>
      <c r="G264" s="1155"/>
      <c r="H264" s="1134"/>
      <c r="I264" s="1135"/>
      <c r="J264" s="1134"/>
      <c r="K264" s="1135"/>
      <c r="L264" s="126"/>
      <c r="M264" s="126"/>
      <c r="N264" s="1126"/>
      <c r="O264" s="1127"/>
      <c r="P264" s="1127"/>
      <c r="Q264" s="1128"/>
      <c r="R264" s="5"/>
      <c r="S264" s="5"/>
      <c r="T264" s="5"/>
    </row>
    <row r="265" spans="1:20" ht="30" customHeight="1">
      <c r="A265" s="1112" t="s">
        <v>156</v>
      </c>
      <c r="B265" s="1113"/>
      <c r="C265" s="209"/>
      <c r="D265" s="1156"/>
      <c r="E265" s="1156"/>
      <c r="F265" s="418"/>
      <c r="G265" s="418"/>
      <c r="H265" s="1089"/>
      <c r="I265" s="1089"/>
      <c r="J265" s="1115" t="e">
        <f t="shared" ref="J265" si="61">F265/G265</f>
        <v>#DIV/0!</v>
      </c>
      <c r="K265" s="1116"/>
      <c r="L265" s="340" t="e">
        <f>M265/H265</f>
        <v>#REF!</v>
      </c>
      <c r="M265" s="105" t="e">
        <f>SUM(#REF!)</f>
        <v>#REF!</v>
      </c>
      <c r="N265" s="1126"/>
      <c r="O265" s="1127"/>
      <c r="P265" s="1127"/>
      <c r="Q265" s="1128"/>
      <c r="R265" s="5"/>
      <c r="S265" s="5"/>
      <c r="T265" s="5"/>
    </row>
    <row r="266" spans="1:20">
      <c r="A266" s="1117" t="s">
        <v>157</v>
      </c>
      <c r="B266" s="1118"/>
      <c r="C266" s="208"/>
      <c r="D266" s="1155"/>
      <c r="E266" s="1155"/>
      <c r="F266" s="1155"/>
      <c r="G266" s="1155"/>
      <c r="H266" s="1134"/>
      <c r="I266" s="1135"/>
      <c r="J266" s="1134"/>
      <c r="K266" s="1135"/>
      <c r="L266" s="126"/>
      <c r="M266" s="126"/>
      <c r="N266" s="1126"/>
      <c r="O266" s="1127"/>
      <c r="P266" s="1127"/>
      <c r="Q266" s="1128"/>
      <c r="R266" s="5"/>
      <c r="S266" s="5"/>
      <c r="T266" s="5"/>
    </row>
    <row r="267" spans="1:20">
      <c r="A267" s="1112" t="s">
        <v>158</v>
      </c>
      <c r="B267" s="1113"/>
      <c r="C267" s="418"/>
      <c r="D267" s="1147"/>
      <c r="E267" s="1147"/>
      <c r="F267" s="418"/>
      <c r="G267" s="418"/>
      <c r="H267" s="1089"/>
      <c r="I267" s="1089"/>
      <c r="J267" s="1115" t="e">
        <f t="shared" ref="J267" si="62">F267/G267</f>
        <v>#DIV/0!</v>
      </c>
      <c r="K267" s="1116"/>
      <c r="L267" s="340" t="e">
        <f>M267/H267</f>
        <v>#DIV/0!</v>
      </c>
      <c r="M267" s="105"/>
      <c r="N267" s="1126"/>
      <c r="O267" s="1127"/>
      <c r="P267" s="1127"/>
      <c r="Q267" s="1128"/>
      <c r="R267" s="5"/>
      <c r="S267" s="5"/>
      <c r="T267" s="5"/>
    </row>
    <row r="268" spans="1:20">
      <c r="A268" s="1117" t="s">
        <v>159</v>
      </c>
      <c r="B268" s="1118"/>
      <c r="C268" s="208"/>
      <c r="D268" s="1155"/>
      <c r="E268" s="1155"/>
      <c r="F268" s="1155"/>
      <c r="G268" s="1155"/>
      <c r="H268" s="1134"/>
      <c r="I268" s="1135"/>
      <c r="J268" s="1134"/>
      <c r="K268" s="1135"/>
      <c r="L268" s="126"/>
      <c r="M268" s="126"/>
      <c r="N268" s="1126"/>
      <c r="O268" s="1127"/>
      <c r="P268" s="1127"/>
      <c r="Q268" s="1128"/>
      <c r="R268" s="5"/>
      <c r="S268" s="5"/>
      <c r="T268" s="5"/>
    </row>
    <row r="269" spans="1:20" s="8" customFormat="1">
      <c r="A269" s="1112" t="s">
        <v>160</v>
      </c>
      <c r="B269" s="1113"/>
      <c r="C269" s="418"/>
      <c r="D269" s="1089"/>
      <c r="E269" s="1089"/>
      <c r="F269" s="418"/>
      <c r="G269" s="418"/>
      <c r="H269" s="1089"/>
      <c r="I269" s="1089"/>
      <c r="J269" s="1115" t="e">
        <f t="shared" ref="J269:J275" si="63">F269/G269</f>
        <v>#DIV/0!</v>
      </c>
      <c r="K269" s="1116"/>
      <c r="L269" s="340" t="e">
        <f>M269/H269</f>
        <v>#REF!</v>
      </c>
      <c r="M269" s="105" t="e">
        <f>SUM(#REF!)</f>
        <v>#REF!</v>
      </c>
      <c r="N269" s="1126"/>
      <c r="O269" s="1127"/>
      <c r="P269" s="1127"/>
      <c r="Q269" s="1128"/>
    </row>
    <row r="270" spans="1:20" s="8" customFormat="1" ht="30" customHeight="1">
      <c r="A270" s="1157" t="s">
        <v>161</v>
      </c>
      <c r="B270" s="1158"/>
      <c r="C270" s="421"/>
      <c r="D270" s="1159"/>
      <c r="E270" s="1160"/>
      <c r="F270" s="422"/>
      <c r="G270" s="422"/>
      <c r="H270" s="1159"/>
      <c r="I270" s="1160"/>
      <c r="J270" s="1161" t="e">
        <f t="shared" si="63"/>
        <v>#DIV/0!</v>
      </c>
      <c r="K270" s="1162"/>
      <c r="L270" s="92">
        <v>1</v>
      </c>
      <c r="M270" s="105">
        <f>L270*H270</f>
        <v>0</v>
      </c>
      <c r="N270" s="1126"/>
      <c r="O270" s="1127"/>
      <c r="P270" s="1127"/>
      <c r="Q270" s="1128"/>
    </row>
    <row r="271" spans="1:20" s="8" customFormat="1">
      <c r="A271" s="1157" t="s">
        <v>536</v>
      </c>
      <c r="B271" s="1158"/>
      <c r="C271" s="421"/>
      <c r="D271" s="1159"/>
      <c r="E271" s="1160"/>
      <c r="F271" s="422"/>
      <c r="G271" s="422"/>
      <c r="H271" s="1159"/>
      <c r="I271" s="1160"/>
      <c r="J271" s="1161" t="e">
        <f>F271/G271</f>
        <v>#DIV/0!</v>
      </c>
      <c r="K271" s="1162"/>
      <c r="L271" s="92">
        <v>0.7</v>
      </c>
      <c r="M271" s="91">
        <f>L271*H271</f>
        <v>0</v>
      </c>
      <c r="N271" s="1127"/>
      <c r="O271" s="1127"/>
      <c r="P271" s="1127"/>
      <c r="Q271" s="1128"/>
    </row>
    <row r="272" spans="1:20" s="8" customFormat="1">
      <c r="A272" s="1157" t="s">
        <v>568</v>
      </c>
      <c r="B272" s="1158"/>
      <c r="C272" s="421"/>
      <c r="D272" s="1159"/>
      <c r="E272" s="1160"/>
      <c r="F272" s="422"/>
      <c r="G272" s="422"/>
      <c r="H272" s="1159"/>
      <c r="I272" s="1160"/>
      <c r="J272" s="1161"/>
      <c r="K272" s="1162"/>
      <c r="L272" s="92">
        <v>0.7</v>
      </c>
      <c r="M272" s="91">
        <f t="shared" ref="M272:M273" si="64">L272*H272</f>
        <v>0</v>
      </c>
      <c r="N272" s="1127"/>
      <c r="O272" s="1127"/>
      <c r="P272" s="1127"/>
      <c r="Q272" s="1128"/>
    </row>
    <row r="273" spans="1:20" s="8" customFormat="1">
      <c r="A273" s="1157" t="s">
        <v>569</v>
      </c>
      <c r="B273" s="1158"/>
      <c r="C273" s="421"/>
      <c r="D273" s="1159"/>
      <c r="E273" s="1160"/>
      <c r="F273" s="422"/>
      <c r="G273" s="422"/>
      <c r="H273" s="1159"/>
      <c r="I273" s="1160"/>
      <c r="J273" s="1161" t="e">
        <f t="shared" ref="J273" si="65">F273/G273</f>
        <v>#DIV/0!</v>
      </c>
      <c r="K273" s="1162"/>
      <c r="L273" s="92">
        <v>0.7</v>
      </c>
      <c r="M273" s="91">
        <f t="shared" si="64"/>
        <v>0</v>
      </c>
      <c r="N273" s="1127"/>
      <c r="O273" s="1127"/>
      <c r="P273" s="1127"/>
      <c r="Q273" s="1128"/>
    </row>
    <row r="274" spans="1:20" s="8" customFormat="1" ht="15.75" thickBot="1">
      <c r="A274" s="1157" t="s">
        <v>537</v>
      </c>
      <c r="B274" s="1158"/>
      <c r="C274" s="421"/>
      <c r="D274" s="1159"/>
      <c r="E274" s="1160"/>
      <c r="F274" s="422"/>
      <c r="G274" s="422"/>
      <c r="H274" s="1159"/>
      <c r="I274" s="1160"/>
      <c r="J274" s="1161" t="e">
        <f>F274/G274</f>
        <v>#DIV/0!</v>
      </c>
      <c r="K274" s="1162"/>
      <c r="L274" s="92">
        <v>1</v>
      </c>
      <c r="M274" s="91">
        <f>L274*H274</f>
        <v>0</v>
      </c>
      <c r="N274" s="1127"/>
      <c r="O274" s="1127"/>
      <c r="P274" s="1127"/>
      <c r="Q274" s="1128"/>
    </row>
    <row r="275" spans="1:20" ht="15.75" thickBot="1">
      <c r="A275" s="1170" t="s">
        <v>162</v>
      </c>
      <c r="B275" s="1171"/>
      <c r="C275" s="1171"/>
      <c r="D275" s="1172">
        <f>SUM(D227,D230,D231,D240,D244:E246,D248:E250,D252:E255,D257,D262,D267,D269,D270:E274)</f>
        <v>0</v>
      </c>
      <c r="E275" s="1172"/>
      <c r="F275" s="119">
        <f>SUM(F227,F230,F231,F240,F244:G246,F248:G250,F252:G255,F257,F262,F267,F269,F270:G274)</f>
        <v>0</v>
      </c>
      <c r="G275" s="119">
        <f>SUM(G227,G230,G231,G240,G244:H246,G248:H250,G252:H255,G257,G262,G267,G269,G270:H274)</f>
        <v>0</v>
      </c>
      <c r="H275" s="1172">
        <f>SUM(H227,H230,H231,H240,H244:I246,H248:I250,H252:I255,H257,H262,H267,H269,H270:I274)</f>
        <v>0</v>
      </c>
      <c r="I275" s="1172"/>
      <c r="J275" s="1173" t="e">
        <f t="shared" si="63"/>
        <v>#DIV/0!</v>
      </c>
      <c r="K275" s="1174"/>
      <c r="L275" s="128" t="e">
        <f>M275/H275</f>
        <v>#REF!</v>
      </c>
      <c r="M275" s="119" t="e">
        <f>SUM(M227,M230,M231,M240,M244:M246,M248:M250,M252:M255,M257,M262:M265,M267,M269,M270:M274)</f>
        <v>#REF!</v>
      </c>
      <c r="N275" s="1129"/>
      <c r="O275" s="1129"/>
      <c r="P275" s="1129"/>
      <c r="Q275" s="1130"/>
      <c r="R275" s="5"/>
      <c r="S275" s="5"/>
      <c r="T275" s="5"/>
    </row>
    <row r="276" spans="1:20" ht="15.75" thickBot="1">
      <c r="A276" s="250"/>
      <c r="B276" s="5"/>
      <c r="C276" s="5"/>
      <c r="D276" s="5"/>
      <c r="E276" s="5"/>
      <c r="F276" s="5"/>
      <c r="G276" s="5"/>
      <c r="H276" s="5"/>
      <c r="I276" s="5"/>
      <c r="J276" s="5"/>
      <c r="K276" s="5"/>
      <c r="L276" s="5"/>
      <c r="M276" s="5"/>
      <c r="N276" s="5"/>
      <c r="O276" s="5"/>
      <c r="P276" s="5"/>
      <c r="Q276" s="130"/>
      <c r="R276" s="5"/>
      <c r="S276" s="5"/>
      <c r="T276" s="5"/>
    </row>
    <row r="277" spans="1:20" s="131" customFormat="1" ht="20.25" customHeight="1">
      <c r="A277" s="1163" t="s">
        <v>538</v>
      </c>
      <c r="B277" s="1164"/>
      <c r="C277" s="1164"/>
      <c r="D277" s="1164"/>
      <c r="E277" s="1164"/>
      <c r="F277" s="1164"/>
      <c r="G277" s="1164"/>
      <c r="H277" s="1164"/>
      <c r="I277" s="1165"/>
      <c r="J277" s="957" t="s">
        <v>39</v>
      </c>
      <c r="K277" s="957"/>
      <c r="L277" s="957"/>
      <c r="M277" s="957"/>
      <c r="N277" s="1054" t="s">
        <v>40</v>
      </c>
      <c r="O277" s="1054"/>
      <c r="P277" s="1054"/>
      <c r="Q277" s="1055"/>
    </row>
    <row r="278" spans="1:20" s="8" customFormat="1" ht="12.75" customHeight="1">
      <c r="A278" s="341"/>
      <c r="B278" s="132"/>
      <c r="C278" s="132"/>
      <c r="D278" s="132"/>
      <c r="E278" s="132"/>
      <c r="F278" s="132"/>
      <c r="G278" s="132"/>
      <c r="H278" s="132"/>
      <c r="J278" s="815" t="s">
        <v>72</v>
      </c>
      <c r="K278" s="815"/>
      <c r="L278" s="816" t="s">
        <v>42</v>
      </c>
      <c r="M278" s="816"/>
      <c r="N278" s="817" t="s">
        <v>960</v>
      </c>
      <c r="O278" s="765"/>
      <c r="P278" s="765"/>
      <c r="Q278" s="766"/>
    </row>
    <row r="279" spans="1:20" s="8" customFormat="1" ht="38.25" customHeight="1">
      <c r="A279" s="342" t="s">
        <v>43</v>
      </c>
      <c r="B279" s="133" t="s">
        <v>163</v>
      </c>
      <c r="C279" s="1166" t="s">
        <v>113</v>
      </c>
      <c r="D279" s="1166"/>
      <c r="E279" s="1166" t="s">
        <v>75</v>
      </c>
      <c r="F279" s="1166"/>
      <c r="G279" s="1166" t="s">
        <v>76</v>
      </c>
      <c r="H279" s="1166"/>
      <c r="I279" s="1166"/>
      <c r="J279" s="815"/>
      <c r="K279" s="815"/>
      <c r="L279" s="187" t="s">
        <v>49</v>
      </c>
      <c r="M279" s="187" t="s">
        <v>50</v>
      </c>
      <c r="N279" s="818"/>
      <c r="O279" s="767"/>
      <c r="P279" s="767"/>
      <c r="Q279" s="768"/>
    </row>
    <row r="280" spans="1:20" s="8" customFormat="1" ht="25.5" customHeight="1">
      <c r="A280" s="1167" t="s">
        <v>374</v>
      </c>
      <c r="B280" s="1168"/>
      <c r="C280" s="1168"/>
      <c r="D280" s="1168"/>
      <c r="E280" s="1168"/>
      <c r="F280" s="1168"/>
      <c r="G280" s="1168"/>
      <c r="H280" s="1168"/>
      <c r="I280" s="1168"/>
      <c r="J280" s="1168"/>
      <c r="K280" s="1168"/>
      <c r="L280" s="1168"/>
      <c r="M280" s="1169"/>
      <c r="N280" s="818"/>
      <c r="O280" s="767"/>
      <c r="P280" s="767"/>
      <c r="Q280" s="768"/>
    </row>
    <row r="281" spans="1:20" s="8" customFormat="1" ht="15.75">
      <c r="A281" s="343" t="s">
        <v>539</v>
      </c>
      <c r="B281" s="1176">
        <v>483600</v>
      </c>
      <c r="C281" s="1175">
        <v>760684</v>
      </c>
      <c r="D281" s="1175"/>
      <c r="E281" s="1175">
        <v>800000</v>
      </c>
      <c r="F281" s="1175"/>
      <c r="G281" s="1175">
        <v>820000</v>
      </c>
      <c r="H281" s="1175"/>
      <c r="I281" s="1175"/>
      <c r="J281" s="1115">
        <f>C281/E281</f>
        <v>0.95085500000000001</v>
      </c>
      <c r="K281" s="1116"/>
      <c r="L281" s="311">
        <v>1</v>
      </c>
      <c r="M281" s="105">
        <f>L281*G281</f>
        <v>820000</v>
      </c>
      <c r="N281" s="818"/>
      <c r="O281" s="767"/>
      <c r="P281" s="767"/>
      <c r="Q281" s="768"/>
    </row>
    <row r="282" spans="1:20" s="8" customFormat="1" ht="15.75">
      <c r="A282" s="343" t="s">
        <v>540</v>
      </c>
      <c r="B282" s="1177"/>
      <c r="C282" s="1175"/>
      <c r="D282" s="1175"/>
      <c r="E282" s="1175"/>
      <c r="F282" s="1175"/>
      <c r="G282" s="1175"/>
      <c r="H282" s="1175"/>
      <c r="I282" s="1175"/>
      <c r="J282" s="1115" t="e">
        <f t="shared" ref="J282:J285" si="66">C282/E282</f>
        <v>#DIV/0!</v>
      </c>
      <c r="K282" s="1116"/>
      <c r="L282" s="311"/>
      <c r="M282" s="105">
        <f t="shared" ref="M282:M285" si="67">L282*G282</f>
        <v>0</v>
      </c>
      <c r="N282" s="818"/>
      <c r="O282" s="767"/>
      <c r="P282" s="767"/>
      <c r="Q282" s="768"/>
    </row>
    <row r="283" spans="1:20" s="8" customFormat="1" ht="15.75">
      <c r="A283" s="343" t="s">
        <v>416</v>
      </c>
      <c r="B283" s="1177"/>
      <c r="C283" s="1175"/>
      <c r="D283" s="1175"/>
      <c r="E283" s="1175"/>
      <c r="F283" s="1175"/>
      <c r="G283" s="1175"/>
      <c r="H283" s="1175"/>
      <c r="I283" s="1175"/>
      <c r="J283" s="1115" t="e">
        <f t="shared" si="66"/>
        <v>#DIV/0!</v>
      </c>
      <c r="K283" s="1116"/>
      <c r="L283" s="311"/>
      <c r="M283" s="105">
        <f t="shared" si="67"/>
        <v>0</v>
      </c>
      <c r="N283" s="818"/>
      <c r="O283" s="767"/>
      <c r="P283" s="767"/>
      <c r="Q283" s="768"/>
    </row>
    <row r="284" spans="1:20" s="8" customFormat="1" ht="15.75">
      <c r="A284" s="343" t="s">
        <v>417</v>
      </c>
      <c r="B284" s="1177"/>
      <c r="C284" s="1175"/>
      <c r="D284" s="1175"/>
      <c r="E284" s="1175"/>
      <c r="F284" s="1175"/>
      <c r="G284" s="1175"/>
      <c r="H284" s="1175"/>
      <c r="I284" s="1175"/>
      <c r="J284" s="1115" t="e">
        <f t="shared" si="66"/>
        <v>#DIV/0!</v>
      </c>
      <c r="K284" s="1116"/>
      <c r="L284" s="311"/>
      <c r="M284" s="105">
        <f t="shared" si="67"/>
        <v>0</v>
      </c>
      <c r="N284" s="818"/>
      <c r="O284" s="767"/>
      <c r="P284" s="767"/>
      <c r="Q284" s="768"/>
    </row>
    <row r="285" spans="1:20" s="8" customFormat="1" ht="15.75">
      <c r="A285" s="343" t="s">
        <v>343</v>
      </c>
      <c r="B285" s="1178"/>
      <c r="C285" s="1175"/>
      <c r="D285" s="1175"/>
      <c r="E285" s="1175"/>
      <c r="F285" s="1175"/>
      <c r="G285" s="1175"/>
      <c r="H285" s="1175"/>
      <c r="I285" s="1175"/>
      <c r="J285" s="1115" t="e">
        <f t="shared" si="66"/>
        <v>#DIV/0!</v>
      </c>
      <c r="K285" s="1116"/>
      <c r="L285" s="311">
        <v>1</v>
      </c>
      <c r="M285" s="105">
        <f t="shared" si="67"/>
        <v>0</v>
      </c>
      <c r="N285" s="818"/>
      <c r="O285" s="767"/>
      <c r="P285" s="767"/>
      <c r="Q285" s="768"/>
    </row>
    <row r="286" spans="1:20" s="8" customFormat="1" ht="21" customHeight="1">
      <c r="A286" s="1167" t="s">
        <v>524</v>
      </c>
      <c r="B286" s="1168"/>
      <c r="C286" s="1168"/>
      <c r="D286" s="1168"/>
      <c r="E286" s="1168"/>
      <c r="F286" s="1168"/>
      <c r="G286" s="1168"/>
      <c r="H286" s="1168"/>
      <c r="I286" s="1168"/>
      <c r="J286" s="1168"/>
      <c r="K286" s="1168"/>
      <c r="L286" s="1168"/>
      <c r="M286" s="1169"/>
      <c r="N286" s="818"/>
      <c r="O286" s="767"/>
      <c r="P286" s="767"/>
      <c r="Q286" s="768"/>
    </row>
    <row r="287" spans="1:20">
      <c r="A287" s="134" t="s">
        <v>164</v>
      </c>
      <c r="B287" s="1188">
        <v>585000</v>
      </c>
      <c r="C287" s="1179">
        <v>800000</v>
      </c>
      <c r="D287" s="1180"/>
      <c r="E287" s="1179">
        <v>606000</v>
      </c>
      <c r="F287" s="1180"/>
      <c r="G287" s="1179">
        <v>879000</v>
      </c>
      <c r="H287" s="1185"/>
      <c r="I287" s="1180"/>
      <c r="J287" s="1115">
        <f>C287/E287</f>
        <v>1.3201320132013201</v>
      </c>
      <c r="K287" s="1116"/>
      <c r="L287" s="312" t="e">
        <f>M287/G287</f>
        <v>#REF!</v>
      </c>
      <c r="M287" s="105" t="e">
        <f>SUM(#REF!)</f>
        <v>#REF!</v>
      </c>
      <c r="N287" s="818"/>
      <c r="O287" s="767"/>
      <c r="P287" s="767"/>
      <c r="Q287" s="768"/>
      <c r="R287" s="5"/>
      <c r="S287" s="5"/>
      <c r="T287" s="5"/>
    </row>
    <row r="288" spans="1:20">
      <c r="A288" s="134" t="s">
        <v>165</v>
      </c>
      <c r="B288" s="1189"/>
      <c r="C288" s="1181"/>
      <c r="D288" s="1182"/>
      <c r="E288" s="1181"/>
      <c r="F288" s="1182"/>
      <c r="G288" s="1181"/>
      <c r="H288" s="1186"/>
      <c r="I288" s="1182"/>
      <c r="J288" s="1115" t="e">
        <f t="shared" ref="J288:J295" si="68">C288/E288</f>
        <v>#DIV/0!</v>
      </c>
      <c r="K288" s="1116"/>
      <c r="L288" s="312" t="e">
        <f t="shared" ref="L288:L294" si="69">M288/G288</f>
        <v>#REF!</v>
      </c>
      <c r="M288" s="105" t="e">
        <f>SUM(#REF!)</f>
        <v>#REF!</v>
      </c>
      <c r="N288" s="818"/>
      <c r="O288" s="767"/>
      <c r="P288" s="767"/>
      <c r="Q288" s="768"/>
      <c r="R288" s="5"/>
      <c r="S288" s="5"/>
      <c r="T288" s="5"/>
    </row>
    <row r="289" spans="1:20">
      <c r="A289" s="134" t="s">
        <v>166</v>
      </c>
      <c r="B289" s="1189"/>
      <c r="C289" s="1181"/>
      <c r="D289" s="1182"/>
      <c r="E289" s="1181"/>
      <c r="F289" s="1182"/>
      <c r="G289" s="1181"/>
      <c r="H289" s="1186"/>
      <c r="I289" s="1182"/>
      <c r="J289" s="1115" t="e">
        <f t="shared" si="68"/>
        <v>#DIV/0!</v>
      </c>
      <c r="K289" s="1116"/>
      <c r="L289" s="312" t="e">
        <f t="shared" si="69"/>
        <v>#REF!</v>
      </c>
      <c r="M289" s="105" t="e">
        <f>SUM(#REF!)</f>
        <v>#REF!</v>
      </c>
      <c r="N289" s="818"/>
      <c r="O289" s="767"/>
      <c r="P289" s="767"/>
      <c r="Q289" s="768"/>
      <c r="R289" s="5"/>
      <c r="S289" s="5"/>
      <c r="T289" s="5"/>
    </row>
    <row r="290" spans="1:20" ht="42.75">
      <c r="A290" s="134" t="s">
        <v>167</v>
      </c>
      <c r="B290" s="1189"/>
      <c r="C290" s="1181"/>
      <c r="D290" s="1182"/>
      <c r="E290" s="1181"/>
      <c r="F290" s="1182"/>
      <c r="G290" s="1181"/>
      <c r="H290" s="1186"/>
      <c r="I290" s="1182"/>
      <c r="J290" s="1115" t="e">
        <f t="shared" si="68"/>
        <v>#DIV/0!</v>
      </c>
      <c r="K290" s="1116"/>
      <c r="L290" s="312" t="e">
        <f t="shared" si="69"/>
        <v>#REF!</v>
      </c>
      <c r="M290" s="105" t="e">
        <f>SUM(#REF!)</f>
        <v>#REF!</v>
      </c>
      <c r="N290" s="818"/>
      <c r="O290" s="767"/>
      <c r="P290" s="767"/>
      <c r="Q290" s="768"/>
      <c r="R290" s="5"/>
      <c r="S290" s="5"/>
      <c r="T290" s="5"/>
    </row>
    <row r="291" spans="1:20" ht="42.75">
      <c r="A291" s="134" t="s">
        <v>168</v>
      </c>
      <c r="B291" s="1189"/>
      <c r="C291" s="1181"/>
      <c r="D291" s="1182"/>
      <c r="E291" s="1181"/>
      <c r="F291" s="1182"/>
      <c r="G291" s="1181"/>
      <c r="H291" s="1186"/>
      <c r="I291" s="1182"/>
      <c r="J291" s="1115" t="e">
        <f t="shared" si="68"/>
        <v>#DIV/0!</v>
      </c>
      <c r="K291" s="1116"/>
      <c r="L291" s="312" t="e">
        <f t="shared" si="69"/>
        <v>#REF!</v>
      </c>
      <c r="M291" s="105" t="e">
        <f>SUM(#REF!)</f>
        <v>#REF!</v>
      </c>
      <c r="N291" s="818"/>
      <c r="O291" s="767"/>
      <c r="P291" s="767"/>
      <c r="Q291" s="768"/>
      <c r="R291" s="5"/>
      <c r="S291" s="5"/>
      <c r="T291" s="5"/>
    </row>
    <row r="292" spans="1:20" ht="28.5">
      <c r="A292" s="344" t="s">
        <v>169</v>
      </c>
      <c r="B292" s="1190"/>
      <c r="C292" s="1183"/>
      <c r="D292" s="1184"/>
      <c r="E292" s="1183"/>
      <c r="F292" s="1184"/>
      <c r="G292" s="1183"/>
      <c r="H292" s="1187"/>
      <c r="I292" s="1184"/>
      <c r="J292" s="1115" t="e">
        <f t="shared" si="68"/>
        <v>#DIV/0!</v>
      </c>
      <c r="K292" s="1116"/>
      <c r="L292" s="312" t="e">
        <f t="shared" si="69"/>
        <v>#REF!</v>
      </c>
      <c r="M292" s="105" t="e">
        <f>SUM(#REF!)</f>
        <v>#REF!</v>
      </c>
      <c r="N292" s="818"/>
      <c r="O292" s="767"/>
      <c r="P292" s="767"/>
      <c r="Q292" s="768"/>
      <c r="R292" s="5"/>
      <c r="S292" s="5"/>
      <c r="T292" s="5"/>
    </row>
    <row r="293" spans="1:20" ht="28.5">
      <c r="A293" s="134" t="s">
        <v>170</v>
      </c>
      <c r="B293" s="22">
        <v>0</v>
      </c>
      <c r="C293" s="1200"/>
      <c r="D293" s="1200"/>
      <c r="E293" s="1200"/>
      <c r="F293" s="1200"/>
      <c r="G293" s="1200"/>
      <c r="H293" s="1200"/>
      <c r="I293" s="1200"/>
      <c r="J293" s="1115" t="e">
        <f t="shared" si="68"/>
        <v>#DIV/0!</v>
      </c>
      <c r="K293" s="1116"/>
      <c r="L293" s="312" t="e">
        <f t="shared" si="69"/>
        <v>#REF!</v>
      </c>
      <c r="M293" s="105" t="e">
        <f>SUM(#REF!)</f>
        <v>#REF!</v>
      </c>
      <c r="N293" s="818"/>
      <c r="O293" s="767"/>
      <c r="P293" s="767"/>
      <c r="Q293" s="768"/>
      <c r="R293" s="5"/>
      <c r="S293" s="5"/>
      <c r="T293" s="5"/>
    </row>
    <row r="294" spans="1:20" ht="29.25" thickBot="1">
      <c r="A294" s="135" t="s">
        <v>137</v>
      </c>
      <c r="B294" s="262">
        <v>31200</v>
      </c>
      <c r="C294" s="1192">
        <v>20000</v>
      </c>
      <c r="D294" s="1192"/>
      <c r="E294" s="1192">
        <v>24000</v>
      </c>
      <c r="F294" s="1192"/>
      <c r="G294" s="1192">
        <v>31200</v>
      </c>
      <c r="H294" s="1192"/>
      <c r="I294" s="1192"/>
      <c r="J294" s="1193">
        <f t="shared" si="68"/>
        <v>0.83333333333333337</v>
      </c>
      <c r="K294" s="1194"/>
      <c r="L294" s="92" t="e">
        <f t="shared" si="69"/>
        <v>#REF!</v>
      </c>
      <c r="M294" s="94" t="e">
        <f>SUM(#REF!)</f>
        <v>#REF!</v>
      </c>
      <c r="N294" s="818"/>
      <c r="O294" s="767"/>
      <c r="P294" s="767"/>
      <c r="Q294" s="768"/>
      <c r="R294" s="5"/>
      <c r="S294" s="5"/>
      <c r="T294" s="5"/>
    </row>
    <row r="295" spans="1:20" ht="15.75" thickBot="1">
      <c r="A295" s="345" t="s">
        <v>2</v>
      </c>
      <c r="B295" s="211">
        <f>SUM(B281,B287:B294)</f>
        <v>1099800</v>
      </c>
      <c r="C295" s="1195">
        <f>SUM(C281:D285,C287:D294)</f>
        <v>1580684</v>
      </c>
      <c r="D295" s="1196">
        <f t="shared" ref="D295:I295" si="70">SUM(D281,D287:D294)</f>
        <v>0</v>
      </c>
      <c r="E295" s="1195">
        <f>SUM(E281:F285,E287:F294)</f>
        <v>1430000</v>
      </c>
      <c r="F295" s="1196">
        <f t="shared" ref="F295" si="71">SUM(F281,F287:F294)</f>
        <v>0</v>
      </c>
      <c r="G295" s="1195">
        <f>SUM(G281:I285,G287:I294)</f>
        <v>1730200</v>
      </c>
      <c r="H295" s="1197">
        <f t="shared" si="70"/>
        <v>0</v>
      </c>
      <c r="I295" s="1196">
        <f t="shared" si="70"/>
        <v>0</v>
      </c>
      <c r="J295" s="1198">
        <f t="shared" si="68"/>
        <v>1.1053734265734265</v>
      </c>
      <c r="K295" s="1199"/>
      <c r="L295" s="136" t="e">
        <f>M295/G295</f>
        <v>#REF!</v>
      </c>
      <c r="M295" s="129" t="e">
        <f>SUM(M281:M285,M287:M294)</f>
        <v>#REF!</v>
      </c>
      <c r="N295" s="769"/>
      <c r="O295" s="769"/>
      <c r="P295" s="769"/>
      <c r="Q295" s="770"/>
      <c r="R295" s="5"/>
      <c r="S295" s="5"/>
      <c r="T295" s="5"/>
    </row>
    <row r="296" spans="1:20" s="8" customFormat="1" ht="15.75" thickBot="1">
      <c r="B296" s="79"/>
      <c r="C296" s="79"/>
      <c r="D296" s="137"/>
      <c r="E296" s="137"/>
      <c r="F296" s="137"/>
      <c r="G296" s="137"/>
      <c r="H296" s="137"/>
      <c r="I296" s="137"/>
      <c r="J296" s="138"/>
      <c r="K296" s="139"/>
      <c r="L296" s="138"/>
      <c r="M296" s="140"/>
      <c r="N296" s="33"/>
      <c r="O296" s="33"/>
      <c r="P296" s="33"/>
      <c r="Q296" s="33"/>
    </row>
    <row r="297" spans="1:20" s="141" customFormat="1" ht="15.75" customHeight="1">
      <c r="A297" s="898" t="s">
        <v>14</v>
      </c>
      <c r="B297" s="899"/>
      <c r="C297" s="899"/>
      <c r="D297" s="899"/>
      <c r="E297" s="899"/>
      <c r="F297" s="899"/>
      <c r="G297" s="899"/>
      <c r="H297" s="899"/>
      <c r="I297" s="899"/>
      <c r="J297" s="957" t="s">
        <v>39</v>
      </c>
      <c r="K297" s="957"/>
      <c r="L297" s="957"/>
      <c r="M297" s="957"/>
      <c r="N297" s="1043" t="s">
        <v>40</v>
      </c>
      <c r="O297" s="1043"/>
      <c r="P297" s="1043"/>
      <c r="Q297" s="1044"/>
      <c r="S297" s="142"/>
      <c r="T297" s="142"/>
    </row>
    <row r="298" spans="1:20" s="8" customFormat="1" ht="15.75" customHeight="1">
      <c r="A298" s="341"/>
      <c r="B298" s="143"/>
      <c r="C298" s="143"/>
      <c r="D298" s="143"/>
      <c r="E298" s="143"/>
      <c r="F298" s="143"/>
      <c r="H298" s="143"/>
      <c r="I298" s="143"/>
      <c r="J298" s="1166" t="s">
        <v>72</v>
      </c>
      <c r="K298" s="1166"/>
      <c r="L298" s="816" t="s">
        <v>42</v>
      </c>
      <c r="M298" s="816"/>
      <c r="N298" s="765" t="s">
        <v>985</v>
      </c>
      <c r="O298" s="765"/>
      <c r="P298" s="765"/>
      <c r="Q298" s="766"/>
      <c r="S298" s="102"/>
      <c r="T298" s="102"/>
    </row>
    <row r="299" spans="1:20" s="8" customFormat="1" ht="76.5" customHeight="1">
      <c r="A299" s="301" t="s">
        <v>526</v>
      </c>
      <c r="B299" s="1166" t="s">
        <v>113</v>
      </c>
      <c r="C299" s="1166"/>
      <c r="D299" s="1166" t="s">
        <v>75</v>
      </c>
      <c r="E299" s="1166"/>
      <c r="F299" s="1166"/>
      <c r="G299" s="495" t="s">
        <v>600</v>
      </c>
      <c r="H299" s="540" t="s">
        <v>599</v>
      </c>
      <c r="I299" s="541" t="s">
        <v>171</v>
      </c>
      <c r="J299" s="1166"/>
      <c r="K299" s="1166"/>
      <c r="L299" s="187" t="s">
        <v>49</v>
      </c>
      <c r="M299" s="187" t="s">
        <v>50</v>
      </c>
      <c r="N299" s="767"/>
      <c r="O299" s="767"/>
      <c r="P299" s="767"/>
      <c r="Q299" s="768"/>
      <c r="S299" s="102"/>
      <c r="T299" s="102"/>
    </row>
    <row r="300" spans="1:20" s="8" customFormat="1" ht="28.5" customHeight="1">
      <c r="A300" s="346" t="s">
        <v>24</v>
      </c>
      <c r="B300" s="1191">
        <v>3729000</v>
      </c>
      <c r="C300" s="1191"/>
      <c r="D300" s="1191">
        <v>8780000</v>
      </c>
      <c r="E300" s="1191"/>
      <c r="F300" s="1191"/>
      <c r="G300" s="494">
        <v>30</v>
      </c>
      <c r="H300" s="494">
        <v>2</v>
      </c>
      <c r="I300" s="494">
        <v>6120600</v>
      </c>
      <c r="J300" s="1212">
        <f>B300/D300</f>
        <v>0.42471526195899773</v>
      </c>
      <c r="K300" s="1212"/>
      <c r="L300" s="251"/>
      <c r="M300" s="48">
        <f>L300*I300</f>
        <v>0</v>
      </c>
      <c r="N300" s="767"/>
      <c r="O300" s="767"/>
      <c r="P300" s="767"/>
      <c r="Q300" s="768"/>
      <c r="S300" s="102"/>
      <c r="T300" s="102"/>
    </row>
    <row r="301" spans="1:20" s="8" customFormat="1" ht="28.5" customHeight="1" thickBot="1">
      <c r="A301" s="347" t="s">
        <v>223</v>
      </c>
      <c r="B301" s="1191">
        <v>7707184</v>
      </c>
      <c r="C301" s="1191"/>
      <c r="D301" s="1191">
        <v>18300000</v>
      </c>
      <c r="E301" s="1191"/>
      <c r="F301" s="1191"/>
      <c r="G301" s="492">
        <v>57</v>
      </c>
      <c r="H301" s="494">
        <v>24</v>
      </c>
      <c r="I301" s="494">
        <v>19580200</v>
      </c>
      <c r="J301" s="1213">
        <f>B301/D301</f>
        <v>0.42115759562841532</v>
      </c>
      <c r="K301" s="1213"/>
      <c r="L301" s="348" t="e">
        <f>M301/I301</f>
        <v>#REF!</v>
      </c>
      <c r="M301" s="49" t="e">
        <f>SUM(#REF!)</f>
        <v>#REF!</v>
      </c>
      <c r="N301" s="767"/>
      <c r="O301" s="767"/>
      <c r="P301" s="767"/>
      <c r="Q301" s="768"/>
    </row>
    <row r="302" spans="1:20" s="8" customFormat="1" ht="28.5" customHeight="1" thickBot="1">
      <c r="A302" s="349" t="s">
        <v>2</v>
      </c>
      <c r="B302" s="1207">
        <f>SUM(B300:C301)</f>
        <v>11436184</v>
      </c>
      <c r="C302" s="1207"/>
      <c r="D302" s="1207">
        <f>SUM(D300:F301)</f>
        <v>27080000</v>
      </c>
      <c r="E302" s="1207"/>
      <c r="F302" s="1207"/>
      <c r="G302" s="542">
        <f>SUM(G300:G301)</f>
        <v>87</v>
      </c>
      <c r="H302" s="493">
        <f>SUM(H300:H301)</f>
        <v>26</v>
      </c>
      <c r="I302" s="543">
        <f>SUM(I300:I301)</f>
        <v>25700800</v>
      </c>
      <c r="J302" s="1208">
        <f>B302/D302</f>
        <v>0.42231107828655834</v>
      </c>
      <c r="K302" s="1208"/>
      <c r="L302" s="350" t="e">
        <f>M302/I302</f>
        <v>#REF!</v>
      </c>
      <c r="M302" s="38" t="e">
        <f>SUM(M300:M301)</f>
        <v>#REF!</v>
      </c>
      <c r="N302" s="769"/>
      <c r="O302" s="769"/>
      <c r="P302" s="769"/>
      <c r="Q302" s="770"/>
    </row>
    <row r="303" spans="1:20" s="8" customFormat="1" ht="28.5" customHeight="1" thickBot="1">
      <c r="A303" s="101"/>
      <c r="B303" s="101"/>
      <c r="C303" s="101"/>
      <c r="D303" s="101"/>
      <c r="E303" s="101"/>
      <c r="F303" s="101"/>
      <c r="G303" s="144"/>
      <c r="H303" s="144"/>
      <c r="I303" s="145"/>
      <c r="J303" s="146"/>
      <c r="K303" s="33"/>
      <c r="L303" s="33"/>
      <c r="M303" s="33"/>
      <c r="N303" s="33"/>
    </row>
    <row r="304" spans="1:20" s="131" customFormat="1" ht="17.25" customHeight="1" thickBot="1">
      <c r="A304" s="1209" t="s">
        <v>279</v>
      </c>
      <c r="B304" s="1210"/>
      <c r="C304" s="1210"/>
      <c r="D304" s="1210"/>
      <c r="E304" s="1210"/>
      <c r="F304" s="1210"/>
      <c r="G304" s="1210"/>
      <c r="H304" s="1210"/>
      <c r="I304" s="1211"/>
      <c r="J304" s="957" t="s">
        <v>39</v>
      </c>
      <c r="K304" s="957"/>
      <c r="L304" s="957"/>
      <c r="M304" s="957"/>
      <c r="N304" s="1201" t="s">
        <v>40</v>
      </c>
      <c r="O304" s="1201"/>
      <c r="P304" s="1201"/>
      <c r="Q304" s="1202"/>
    </row>
    <row r="305" spans="1:20" ht="12.75" customHeight="1">
      <c r="A305" s="321"/>
      <c r="B305" s="46"/>
      <c r="C305" s="46"/>
      <c r="D305" s="46"/>
      <c r="E305" s="46"/>
      <c r="F305" s="46"/>
      <c r="G305" s="46"/>
      <c r="H305" s="46"/>
      <c r="I305" s="5"/>
      <c r="J305" s="815" t="s">
        <v>72</v>
      </c>
      <c r="K305" s="815"/>
      <c r="L305" s="816" t="s">
        <v>42</v>
      </c>
      <c r="M305" s="816"/>
      <c r="N305" s="1203" t="s">
        <v>941</v>
      </c>
      <c r="O305" s="1203"/>
      <c r="P305" s="1203"/>
      <c r="Q305" s="1204"/>
      <c r="R305" s="5"/>
      <c r="S305" s="5"/>
      <c r="T305" s="5"/>
    </row>
    <row r="306" spans="1:20" ht="27.75" customHeight="1">
      <c r="A306" s="249" t="s">
        <v>526</v>
      </c>
      <c r="B306" s="773" t="s">
        <v>508</v>
      </c>
      <c r="C306" s="773"/>
      <c r="D306" s="1140" t="s">
        <v>113</v>
      </c>
      <c r="E306" s="1140"/>
      <c r="F306" s="1140" t="s">
        <v>75</v>
      </c>
      <c r="G306" s="1140"/>
      <c r="H306" s="1140" t="s">
        <v>76</v>
      </c>
      <c r="I306" s="1140"/>
      <c r="J306" s="815"/>
      <c r="K306" s="815"/>
      <c r="L306" s="187" t="s">
        <v>49</v>
      </c>
      <c r="M306" s="187" t="s">
        <v>50</v>
      </c>
      <c r="N306" s="767"/>
      <c r="O306" s="767"/>
      <c r="P306" s="767"/>
      <c r="Q306" s="768"/>
      <c r="R306" s="5"/>
      <c r="S306" s="5"/>
      <c r="T306" s="5"/>
    </row>
    <row r="307" spans="1:20" ht="27.75" customHeight="1">
      <c r="A307" s="249" t="s">
        <v>24</v>
      </c>
      <c r="B307" s="1205">
        <v>225000</v>
      </c>
      <c r="C307" s="1205"/>
      <c r="D307" s="1206">
        <v>566170</v>
      </c>
      <c r="E307" s="1206"/>
      <c r="F307" s="1206">
        <v>648000</v>
      </c>
      <c r="G307" s="1206"/>
      <c r="H307" s="1206">
        <v>1000000</v>
      </c>
      <c r="I307" s="1206"/>
      <c r="J307" s="1214">
        <f>D307/F307</f>
        <v>0.87371913580246918</v>
      </c>
      <c r="K307" s="1214"/>
      <c r="L307" s="251"/>
      <c r="M307" s="48">
        <f>L307*H307</f>
        <v>0</v>
      </c>
      <c r="N307" s="767"/>
      <c r="O307" s="767"/>
      <c r="P307" s="767"/>
      <c r="Q307" s="768"/>
      <c r="R307" s="5"/>
      <c r="S307" s="5"/>
      <c r="T307" s="5"/>
    </row>
    <row r="308" spans="1:20" ht="15.75" thickBot="1">
      <c r="A308" s="313" t="s">
        <v>223</v>
      </c>
      <c r="B308" s="1205">
        <f>$D$3*($H$9/10)*225000*34%</f>
        <v>109395.00000000003</v>
      </c>
      <c r="C308" s="1205"/>
      <c r="D308" s="1215"/>
      <c r="E308" s="1215"/>
      <c r="F308" s="1215"/>
      <c r="G308" s="1215"/>
      <c r="H308" s="1215"/>
      <c r="I308" s="1215"/>
      <c r="J308" s="1216" t="e">
        <f>D308/F308</f>
        <v>#DIV/0!</v>
      </c>
      <c r="K308" s="1216"/>
      <c r="L308" s="348" t="e">
        <f>M308/H308</f>
        <v>#REF!</v>
      </c>
      <c r="M308" s="49" t="e">
        <f>SUM(#REF!)</f>
        <v>#REF!</v>
      </c>
      <c r="N308" s="767"/>
      <c r="O308" s="767"/>
      <c r="P308" s="767"/>
      <c r="Q308" s="768"/>
      <c r="R308" s="5"/>
      <c r="S308" s="5"/>
      <c r="T308" s="5"/>
    </row>
    <row r="309" spans="1:20" ht="15.75" thickBot="1">
      <c r="A309" s="351" t="s">
        <v>2</v>
      </c>
      <c r="B309" s="1231">
        <f>SUM(B307:C308)</f>
        <v>334395</v>
      </c>
      <c r="C309" s="1231"/>
      <c r="D309" s="1232">
        <f>SUM(D307:E308)</f>
        <v>566170</v>
      </c>
      <c r="E309" s="1232"/>
      <c r="F309" s="1232">
        <f t="shared" ref="F309" si="72">SUM(F307:G308)</f>
        <v>648000</v>
      </c>
      <c r="G309" s="1232"/>
      <c r="H309" s="1232">
        <f>SUM(H307:I308)</f>
        <v>1000000</v>
      </c>
      <c r="I309" s="1232"/>
      <c r="J309" s="1233">
        <f>D309/F309</f>
        <v>0.87371913580246918</v>
      </c>
      <c r="K309" s="1233"/>
      <c r="L309" s="350" t="e">
        <f>M309/H309</f>
        <v>#REF!</v>
      </c>
      <c r="M309" s="38" t="e">
        <f>SUM(M307:M308)</f>
        <v>#REF!</v>
      </c>
      <c r="N309" s="769"/>
      <c r="O309" s="769"/>
      <c r="P309" s="769"/>
      <c r="Q309" s="770"/>
      <c r="R309" s="5"/>
      <c r="S309" s="5"/>
      <c r="T309" s="5"/>
    </row>
    <row r="310" spans="1:20" ht="15.75" thickBot="1"/>
    <row r="311" spans="1:20" s="103" customFormat="1" ht="19.5" thickBot="1">
      <c r="A311" s="1234" t="s">
        <v>280</v>
      </c>
      <c r="B311" s="1235"/>
      <c r="C311" s="1235"/>
      <c r="D311" s="1235"/>
      <c r="E311" s="1235"/>
      <c r="F311" s="1235"/>
      <c r="G311" s="1235"/>
      <c r="H311" s="1235"/>
      <c r="I311" s="1236"/>
      <c r="J311" s="957" t="s">
        <v>39</v>
      </c>
      <c r="K311" s="957"/>
      <c r="L311" s="957"/>
      <c r="M311" s="957"/>
      <c r="N311" s="1201" t="s">
        <v>40</v>
      </c>
      <c r="O311" s="1201"/>
      <c r="P311" s="1201"/>
      <c r="Q311" s="1202"/>
      <c r="T311" s="104"/>
    </row>
    <row r="312" spans="1:20" ht="15.75" customHeight="1">
      <c r="A312" s="1222" t="s">
        <v>524</v>
      </c>
      <c r="B312" s="1223"/>
      <c r="C312" s="1223"/>
      <c r="D312" s="1223"/>
      <c r="E312" s="1223"/>
      <c r="F312" s="1223"/>
      <c r="G312" s="1223"/>
      <c r="H312" s="1223"/>
      <c r="I312" s="1224"/>
      <c r="J312" s="816" t="s">
        <v>42</v>
      </c>
      <c r="K312" s="816"/>
      <c r="L312" s="816"/>
      <c r="M312" s="816"/>
      <c r="N312" s="1244" t="s">
        <v>996</v>
      </c>
      <c r="O312" s="1244"/>
      <c r="P312" s="1244"/>
      <c r="Q312" s="1244"/>
      <c r="R312" s="5"/>
      <c r="S312" s="5"/>
      <c r="T312" s="5"/>
    </row>
    <row r="313" spans="1:20">
      <c r="A313" s="1225" t="s">
        <v>541</v>
      </c>
      <c r="B313" s="1226"/>
      <c r="C313" s="1226"/>
      <c r="D313" s="1226"/>
      <c r="E313" s="1226"/>
      <c r="F313" s="1226"/>
      <c r="G313" s="1226"/>
      <c r="H313" s="1227">
        <v>0</v>
      </c>
      <c r="I313" s="1228"/>
      <c r="J313" s="816" t="s">
        <v>49</v>
      </c>
      <c r="K313" s="816"/>
      <c r="L313" s="816" t="s">
        <v>50</v>
      </c>
      <c r="M313" s="816"/>
      <c r="N313" s="1245"/>
      <c r="O313" s="1245"/>
      <c r="P313" s="1245"/>
      <c r="Q313" s="1245"/>
      <c r="R313" s="5"/>
      <c r="S313" s="5"/>
      <c r="T313" s="5"/>
    </row>
    <row r="314" spans="1:20" ht="15.75" thickBot="1">
      <c r="A314" s="1219" t="s">
        <v>172</v>
      </c>
      <c r="B314" s="1220"/>
      <c r="C314" s="1220"/>
      <c r="D314" s="1220"/>
      <c r="E314" s="1220"/>
      <c r="F314" s="1220"/>
      <c r="G314" s="1221"/>
      <c r="H314" s="1229">
        <v>0</v>
      </c>
      <c r="I314" s="1230"/>
      <c r="J314" s="1242" t="e">
        <f>L314/H315</f>
        <v>#REF!</v>
      </c>
      <c r="K314" s="1242"/>
      <c r="L314" s="1217" t="e">
        <f>SUM(#REF!)</f>
        <v>#REF!</v>
      </c>
      <c r="M314" s="1217"/>
      <c r="N314" s="1245"/>
      <c r="O314" s="1245"/>
      <c r="P314" s="1245"/>
      <c r="Q314" s="1245"/>
      <c r="R314" s="5"/>
      <c r="S314" s="5"/>
      <c r="T314" s="5"/>
    </row>
    <row r="315" spans="1:20" ht="15.75" thickBot="1">
      <c r="A315" s="1237" t="s">
        <v>542</v>
      </c>
      <c r="B315" s="1238"/>
      <c r="C315" s="1238"/>
      <c r="D315" s="1238"/>
      <c r="E315" s="1238"/>
      <c r="F315" s="1238"/>
      <c r="G315" s="1239"/>
      <c r="H315" s="1240">
        <v>0</v>
      </c>
      <c r="I315" s="1241"/>
      <c r="J315" s="1242"/>
      <c r="K315" s="1242"/>
      <c r="L315" s="1217" t="e">
        <f>SUM(#REF!)</f>
        <v>#REF!</v>
      </c>
      <c r="M315" s="1217"/>
      <c r="N315" s="1245"/>
      <c r="O315" s="1245"/>
      <c r="P315" s="1245"/>
      <c r="Q315" s="1245"/>
      <c r="R315" s="5"/>
      <c r="S315" s="5"/>
      <c r="T315" s="5"/>
    </row>
    <row r="316" spans="1:20" ht="15" customHeight="1">
      <c r="A316" s="1222" t="s">
        <v>374</v>
      </c>
      <c r="B316" s="1223"/>
      <c r="C316" s="1223"/>
      <c r="D316" s="1223"/>
      <c r="E316" s="1223"/>
      <c r="F316" s="1223"/>
      <c r="G316" s="1223"/>
      <c r="H316" s="1223"/>
      <c r="I316" s="1224"/>
      <c r="N316" s="1245"/>
      <c r="O316" s="1245"/>
      <c r="P316" s="1245"/>
      <c r="Q316" s="1245"/>
    </row>
    <row r="317" spans="1:20" ht="15" customHeight="1">
      <c r="A317" s="1225" t="s">
        <v>680</v>
      </c>
      <c r="B317" s="1226"/>
      <c r="C317" s="1226"/>
      <c r="D317" s="1226"/>
      <c r="E317" s="1226"/>
      <c r="F317" s="1226"/>
      <c r="G317" s="1226"/>
      <c r="H317" s="1227"/>
      <c r="I317" s="1228"/>
      <c r="J317" s="1242"/>
      <c r="K317" s="1242"/>
      <c r="L317" s="1217">
        <f>J317*H319</f>
        <v>0</v>
      </c>
      <c r="M317" s="1217"/>
      <c r="N317" s="1245"/>
      <c r="O317" s="1245"/>
      <c r="P317" s="1245"/>
      <c r="Q317" s="1245"/>
    </row>
    <row r="318" spans="1:20" ht="15" customHeight="1" thickBot="1">
      <c r="A318" s="1219" t="s">
        <v>681</v>
      </c>
      <c r="B318" s="1220"/>
      <c r="C318" s="1220"/>
      <c r="D318" s="1220"/>
      <c r="E318" s="1220"/>
      <c r="F318" s="1220"/>
      <c r="G318" s="1221"/>
      <c r="H318" s="1227"/>
      <c r="I318" s="1228"/>
      <c r="J318" s="1242"/>
      <c r="K318" s="1242"/>
      <c r="L318" s="1217"/>
      <c r="M318" s="1217"/>
      <c r="N318" s="1245"/>
      <c r="O318" s="1245"/>
      <c r="P318" s="1245"/>
      <c r="Q318" s="1245"/>
    </row>
    <row r="319" spans="1:20" ht="15" customHeight="1" thickBot="1">
      <c r="A319" s="1513" t="s">
        <v>543</v>
      </c>
      <c r="B319" s="1514"/>
      <c r="C319" s="1514"/>
      <c r="D319" s="1514"/>
      <c r="E319" s="1514"/>
      <c r="F319" s="1514"/>
      <c r="G319" s="1515"/>
      <c r="H319" s="1516"/>
      <c r="I319" s="1517"/>
      <c r="J319" s="1243"/>
      <c r="K319" s="1243"/>
      <c r="L319" s="1218"/>
      <c r="M319" s="1218"/>
      <c r="N319" s="1245"/>
      <c r="O319" s="1245"/>
      <c r="P319" s="1245"/>
      <c r="Q319" s="1245"/>
    </row>
    <row r="320" spans="1:20" ht="15" customHeight="1" thickBot="1">
      <c r="A320" s="1260" t="s">
        <v>173</v>
      </c>
      <c r="B320" s="1261"/>
      <c r="C320" s="1261"/>
      <c r="D320" s="1261"/>
      <c r="E320" s="1261"/>
      <c r="F320" s="1261"/>
      <c r="G320" s="1261"/>
      <c r="H320" s="1262">
        <v>600000</v>
      </c>
      <c r="I320" s="1262"/>
      <c r="J320" s="1263" t="e">
        <f>L320/H320</f>
        <v>#REF!</v>
      </c>
      <c r="K320" s="1263"/>
      <c r="L320" s="1254" t="e">
        <f>SUM(L314,L317)</f>
        <v>#REF!</v>
      </c>
      <c r="M320" s="1255"/>
      <c r="N320" s="1245"/>
      <c r="O320" s="1245"/>
      <c r="P320" s="1245"/>
      <c r="Q320" s="1245"/>
    </row>
    <row r="321" spans="1:20" ht="15.75" thickBot="1"/>
    <row r="322" spans="1:20" s="141" customFormat="1" ht="15.75" customHeight="1">
      <c r="A322" s="1234" t="s">
        <v>281</v>
      </c>
      <c r="B322" s="1235"/>
      <c r="C322" s="1235"/>
      <c r="D322" s="1235"/>
      <c r="E322" s="1235"/>
      <c r="F322" s="1235"/>
      <c r="G322" s="1235"/>
      <c r="H322" s="1235"/>
      <c r="I322" s="1236"/>
      <c r="J322" s="758" t="s">
        <v>39</v>
      </c>
      <c r="K322" s="758"/>
      <c r="L322" s="758"/>
      <c r="M322" s="758"/>
      <c r="N322" s="900" t="s">
        <v>40</v>
      </c>
      <c r="O322" s="901"/>
      <c r="P322" s="901"/>
      <c r="Q322" s="902"/>
      <c r="R322" s="142"/>
      <c r="S322" s="142"/>
      <c r="T322" s="142"/>
    </row>
    <row r="323" spans="1:20" ht="27.75" customHeight="1">
      <c r="A323" s="1526" t="s">
        <v>272</v>
      </c>
      <c r="B323" s="1527"/>
      <c r="C323" s="1527"/>
      <c r="D323" s="1522" t="s">
        <v>113</v>
      </c>
      <c r="E323" s="1522"/>
      <c r="F323" s="1522" t="s">
        <v>75</v>
      </c>
      <c r="G323" s="1522"/>
      <c r="H323" s="1522" t="s">
        <v>76</v>
      </c>
      <c r="I323" s="1523"/>
      <c r="J323" s="1528" t="s">
        <v>72</v>
      </c>
      <c r="K323" s="1529"/>
      <c r="L323" s="187" t="s">
        <v>49</v>
      </c>
      <c r="M323" s="187" t="s">
        <v>50</v>
      </c>
      <c r="N323" s="1530"/>
      <c r="O323" s="1531"/>
      <c r="P323" s="1531"/>
      <c r="Q323" s="1532"/>
      <c r="R323" s="5"/>
      <c r="S323" s="5"/>
      <c r="T323" s="5"/>
    </row>
    <row r="324" spans="1:20" ht="28.5" customHeight="1">
      <c r="A324" s="168"/>
      <c r="B324" s="1557" t="s">
        <v>285</v>
      </c>
      <c r="C324" s="1558"/>
      <c r="D324" s="1522"/>
      <c r="E324" s="1522"/>
      <c r="F324" s="1522"/>
      <c r="G324" s="1522"/>
      <c r="H324" s="1522"/>
      <c r="I324" s="1523"/>
      <c r="J324" s="1524"/>
      <c r="K324" s="1525"/>
      <c r="L324" s="168"/>
      <c r="M324" s="168"/>
      <c r="N324" s="1533"/>
      <c r="O324" s="1534"/>
      <c r="P324" s="1534"/>
      <c r="Q324" s="1535"/>
    </row>
    <row r="325" spans="1:20" ht="36" customHeight="1">
      <c r="A325" s="171" t="s">
        <v>273</v>
      </c>
      <c r="B325" s="1068" t="s">
        <v>943</v>
      </c>
      <c r="C325" s="1312"/>
      <c r="D325" s="1518">
        <v>40000</v>
      </c>
      <c r="E325" s="1518"/>
      <c r="F325" s="1518"/>
      <c r="G325" s="1518"/>
      <c r="H325" s="1518">
        <v>300000</v>
      </c>
      <c r="I325" s="1519"/>
      <c r="J325" s="1520"/>
      <c r="K325" s="1521"/>
      <c r="L325" s="168"/>
      <c r="M325" s="168"/>
      <c r="N325" s="1533"/>
      <c r="O325" s="1534"/>
      <c r="P325" s="1534"/>
      <c r="Q325" s="1535"/>
    </row>
    <row r="326" spans="1:20" ht="57.75" customHeight="1">
      <c r="A326" s="171" t="s">
        <v>274</v>
      </c>
      <c r="B326" s="1068" t="s">
        <v>944</v>
      </c>
      <c r="C326" s="1312"/>
      <c r="D326" s="1518">
        <v>200000</v>
      </c>
      <c r="E326" s="1518"/>
      <c r="F326" s="1518"/>
      <c r="G326" s="1518"/>
      <c r="H326" s="1518">
        <v>600000</v>
      </c>
      <c r="I326" s="1519"/>
      <c r="J326" s="1520"/>
      <c r="K326" s="1521"/>
      <c r="L326" s="168"/>
      <c r="M326" s="168"/>
      <c r="N326" s="1533"/>
      <c r="O326" s="1534"/>
      <c r="P326" s="1534"/>
      <c r="Q326" s="1535"/>
    </row>
    <row r="327" spans="1:20" ht="63.75" customHeight="1">
      <c r="A327" s="171" t="s">
        <v>275</v>
      </c>
      <c r="B327" s="1068" t="s">
        <v>942</v>
      </c>
      <c r="C327" s="1312"/>
      <c r="D327" s="1518">
        <v>1000000</v>
      </c>
      <c r="E327" s="1518"/>
      <c r="F327" s="1518"/>
      <c r="G327" s="1518"/>
      <c r="H327" s="1518">
        <v>700000</v>
      </c>
      <c r="I327" s="1519"/>
      <c r="J327" s="1520"/>
      <c r="K327" s="1521"/>
      <c r="L327" s="168"/>
      <c r="M327" s="168"/>
      <c r="N327" s="1533"/>
      <c r="O327" s="1534"/>
      <c r="P327" s="1534"/>
      <c r="Q327" s="1535"/>
    </row>
    <row r="328" spans="1:20" ht="28.5" customHeight="1">
      <c r="A328" s="171" t="s">
        <v>276</v>
      </c>
      <c r="B328" s="1068" t="s">
        <v>945</v>
      </c>
      <c r="C328" s="1312"/>
      <c r="D328" s="1518">
        <v>10000</v>
      </c>
      <c r="E328" s="1518"/>
      <c r="F328" s="1518"/>
      <c r="G328" s="1518"/>
      <c r="H328" s="1518">
        <v>100000</v>
      </c>
      <c r="I328" s="1519"/>
      <c r="J328" s="1520"/>
      <c r="K328" s="1521"/>
      <c r="L328" s="168"/>
      <c r="M328" s="168"/>
      <c r="N328" s="1533"/>
      <c r="O328" s="1534"/>
      <c r="P328" s="1534"/>
      <c r="Q328" s="1535"/>
    </row>
    <row r="329" spans="1:20">
      <c r="A329" s="171" t="s">
        <v>162</v>
      </c>
      <c r="B329" s="832"/>
      <c r="C329" s="863"/>
      <c r="D329" s="1559">
        <f>SUM(D325:E328)</f>
        <v>1250000</v>
      </c>
      <c r="E329" s="1559"/>
      <c r="F329" s="1559">
        <f t="shared" ref="F329" si="73">SUM(F325:G328)</f>
        <v>0</v>
      </c>
      <c r="G329" s="1559"/>
      <c r="H329" s="1559">
        <f t="shared" ref="H329" si="74">SUM(H325:I328)</f>
        <v>1700000</v>
      </c>
      <c r="I329" s="1559"/>
      <c r="J329" s="1524"/>
      <c r="K329" s="1525"/>
      <c r="L329" s="168"/>
      <c r="M329" s="168"/>
      <c r="N329" s="1536"/>
      <c r="O329" s="1537"/>
      <c r="P329" s="1537"/>
      <c r="Q329" s="1538"/>
    </row>
    <row r="331" spans="1:20" ht="15.75" thickBot="1"/>
    <row r="332" spans="1:20" s="141" customFormat="1" ht="15.75" customHeight="1">
      <c r="A332" s="744" t="s">
        <v>282</v>
      </c>
      <c r="B332" s="745"/>
      <c r="C332" s="745"/>
      <c r="D332" s="745"/>
      <c r="E332" s="745"/>
      <c r="F332" s="745"/>
      <c r="G332" s="745"/>
      <c r="H332" s="745"/>
      <c r="I332" s="746"/>
      <c r="J332" s="758" t="s">
        <v>39</v>
      </c>
      <c r="K332" s="758"/>
      <c r="L332" s="758"/>
      <c r="M332" s="758"/>
      <c r="N332" s="900" t="s">
        <v>40</v>
      </c>
      <c r="O332" s="901"/>
      <c r="P332" s="901"/>
      <c r="Q332" s="902"/>
      <c r="R332" s="142"/>
      <c r="S332" s="142"/>
      <c r="T332" s="142"/>
    </row>
    <row r="333" spans="1:20" ht="15" customHeight="1">
      <c r="A333" s="321"/>
      <c r="B333" s="46"/>
      <c r="C333" s="46"/>
      <c r="D333" s="46"/>
      <c r="E333" s="46"/>
      <c r="F333" s="46"/>
      <c r="G333" s="46"/>
      <c r="H333" s="5"/>
      <c r="I333" s="5"/>
      <c r="J333" s="1256" t="s">
        <v>42</v>
      </c>
      <c r="K333" s="1256"/>
      <c r="L333" s="1256"/>
      <c r="M333" s="1256"/>
      <c r="N333" s="871"/>
      <c r="O333" s="871"/>
      <c r="P333" s="871"/>
      <c r="Q333" s="872"/>
    </row>
    <row r="334" spans="1:20" ht="34.5" customHeight="1">
      <c r="A334" s="147" t="s">
        <v>174</v>
      </c>
      <c r="B334" s="214" t="s">
        <v>515</v>
      </c>
      <c r="C334" s="1257" t="s">
        <v>175</v>
      </c>
      <c r="D334" s="1257"/>
      <c r="E334" s="1258" t="s">
        <v>176</v>
      </c>
      <c r="F334" s="1258"/>
      <c r="G334" s="1258"/>
      <c r="H334" s="1257" t="s">
        <v>76</v>
      </c>
      <c r="I334" s="1259"/>
      <c r="J334" s="816" t="s">
        <v>177</v>
      </c>
      <c r="K334" s="816"/>
      <c r="L334" s="816" t="s">
        <v>50</v>
      </c>
      <c r="M334" s="816"/>
      <c r="N334" s="874"/>
      <c r="O334" s="874"/>
      <c r="P334" s="874"/>
      <c r="Q334" s="875"/>
    </row>
    <row r="335" spans="1:20" ht="23.25" customHeight="1">
      <c r="A335" s="1251" t="s">
        <v>374</v>
      </c>
      <c r="B335" s="1252"/>
      <c r="C335" s="1252"/>
      <c r="D335" s="1252"/>
      <c r="E335" s="1252"/>
      <c r="F335" s="1252"/>
      <c r="G335" s="1252"/>
      <c r="H335" s="1252"/>
      <c r="I335" s="1252"/>
      <c r="J335" s="1252"/>
      <c r="K335" s="1252"/>
      <c r="L335" s="1252"/>
      <c r="M335" s="1253"/>
      <c r="N335" s="874"/>
      <c r="O335" s="874"/>
      <c r="P335" s="874"/>
      <c r="Q335" s="875"/>
    </row>
    <row r="336" spans="1:20" ht="34.5" customHeight="1">
      <c r="A336" s="147" t="s">
        <v>544</v>
      </c>
      <c r="B336" s="412"/>
      <c r="C336" s="1246"/>
      <c r="D336" s="1246"/>
      <c r="E336" s="1247">
        <f>$D$3*C336*650000</f>
        <v>0</v>
      </c>
      <c r="F336" s="1247"/>
      <c r="G336" s="1247"/>
      <c r="H336" s="1248"/>
      <c r="I336" s="1248"/>
      <c r="J336" s="1249"/>
      <c r="K336" s="1249"/>
      <c r="L336" s="1250">
        <f>J336*$D$3*650000</f>
        <v>0</v>
      </c>
      <c r="M336" s="1250"/>
      <c r="N336" s="874"/>
      <c r="O336" s="874"/>
      <c r="P336" s="874"/>
      <c r="Q336" s="875"/>
    </row>
    <row r="337" spans="1:20" ht="34.5" customHeight="1">
      <c r="A337" s="147" t="s">
        <v>545</v>
      </c>
      <c r="B337" s="412"/>
      <c r="C337" s="1246"/>
      <c r="D337" s="1246"/>
      <c r="E337" s="1247">
        <f>$D$3*C337*650000</f>
        <v>0</v>
      </c>
      <c r="F337" s="1247"/>
      <c r="G337" s="1247"/>
      <c r="H337" s="1248"/>
      <c r="I337" s="1248"/>
      <c r="J337" s="1249"/>
      <c r="K337" s="1249"/>
      <c r="L337" s="1250">
        <f>J337*$D$3*650000</f>
        <v>0</v>
      </c>
      <c r="M337" s="1250"/>
      <c r="N337" s="874"/>
      <c r="O337" s="874"/>
      <c r="P337" s="874"/>
      <c r="Q337" s="875"/>
    </row>
    <row r="338" spans="1:20" ht="22.5" customHeight="1">
      <c r="A338" s="1251" t="s">
        <v>524</v>
      </c>
      <c r="B338" s="1252"/>
      <c r="C338" s="1252"/>
      <c r="D338" s="1252"/>
      <c r="E338" s="1252"/>
      <c r="F338" s="1252"/>
      <c r="G338" s="1252"/>
      <c r="H338" s="1252"/>
      <c r="I338" s="1252"/>
      <c r="J338" s="1252"/>
      <c r="K338" s="1252"/>
      <c r="L338" s="1252"/>
      <c r="M338" s="1253"/>
      <c r="N338" s="874"/>
      <c r="O338" s="874"/>
      <c r="P338" s="874"/>
      <c r="Q338" s="875"/>
    </row>
    <row r="339" spans="1:20" ht="20.25" customHeight="1">
      <c r="A339" s="1151" t="s">
        <v>178</v>
      </c>
      <c r="B339" s="1271"/>
      <c r="C339" s="1271"/>
      <c r="D339" s="1271"/>
      <c r="E339" s="1271"/>
      <c r="F339" s="1271"/>
      <c r="G339" s="1271"/>
      <c r="H339" s="1271"/>
      <c r="I339" s="1271"/>
      <c r="J339" s="1271"/>
      <c r="K339" s="1271"/>
      <c r="L339" s="1271"/>
      <c r="M339" s="1152"/>
      <c r="N339" s="873"/>
      <c r="O339" s="874"/>
      <c r="P339" s="874"/>
      <c r="Q339" s="875"/>
    </row>
    <row r="340" spans="1:20" ht="20.25" customHeight="1">
      <c r="A340" s="352" t="s">
        <v>179</v>
      </c>
      <c r="B340" s="416"/>
      <c r="C340" s="1264"/>
      <c r="D340" s="1264"/>
      <c r="E340" s="1265">
        <f>$D$3*C340*650000</f>
        <v>0</v>
      </c>
      <c r="F340" s="1265"/>
      <c r="G340" s="1265"/>
      <c r="H340" s="1266"/>
      <c r="I340" s="1266"/>
      <c r="J340" s="1250"/>
      <c r="K340" s="1250"/>
      <c r="L340" s="1250">
        <f>$D$3*J340*650000</f>
        <v>0</v>
      </c>
      <c r="M340" s="1250"/>
      <c r="N340" s="873"/>
      <c r="O340" s="874"/>
      <c r="P340" s="874"/>
      <c r="Q340" s="875"/>
    </row>
    <row r="341" spans="1:20" ht="20.25" customHeight="1">
      <c r="A341" s="352" t="s">
        <v>180</v>
      </c>
      <c r="B341" s="416"/>
      <c r="C341" s="1264"/>
      <c r="D341" s="1264"/>
      <c r="E341" s="1265">
        <f>$D$3*C341*65000</f>
        <v>0</v>
      </c>
      <c r="F341" s="1265"/>
      <c r="G341" s="1265"/>
      <c r="H341" s="1266"/>
      <c r="I341" s="1266"/>
      <c r="J341" s="1250"/>
      <c r="K341" s="1250"/>
      <c r="L341" s="1250">
        <f>$D$3*J341*65000</f>
        <v>0</v>
      </c>
      <c r="M341" s="1250"/>
      <c r="N341" s="873"/>
      <c r="O341" s="874"/>
      <c r="P341" s="874"/>
      <c r="Q341" s="875"/>
    </row>
    <row r="342" spans="1:20" ht="20.25" customHeight="1">
      <c r="A342" s="1151" t="s">
        <v>181</v>
      </c>
      <c r="B342" s="1271"/>
      <c r="C342" s="1271"/>
      <c r="D342" s="1271"/>
      <c r="E342" s="1271"/>
      <c r="F342" s="1271"/>
      <c r="G342" s="1271"/>
      <c r="H342" s="1271"/>
      <c r="I342" s="1271"/>
      <c r="J342" s="1271"/>
      <c r="K342" s="1271"/>
      <c r="L342" s="1271"/>
      <c r="M342" s="1152"/>
      <c r="N342" s="873"/>
      <c r="O342" s="874"/>
      <c r="P342" s="874"/>
      <c r="Q342" s="875"/>
    </row>
    <row r="343" spans="1:20" ht="20.25" customHeight="1">
      <c r="A343" s="352" t="s">
        <v>179</v>
      </c>
      <c r="B343" s="416"/>
      <c r="C343" s="1264"/>
      <c r="D343" s="1264"/>
      <c r="E343" s="1265">
        <f>$D$3*D343*650000</f>
        <v>0</v>
      </c>
      <c r="F343" s="1265"/>
      <c r="G343" s="1265"/>
      <c r="H343" s="1266"/>
      <c r="I343" s="1266"/>
      <c r="J343" s="1250"/>
      <c r="K343" s="1250"/>
      <c r="L343" s="1250">
        <f>$D$3*J343*650000</f>
        <v>0</v>
      </c>
      <c r="M343" s="1250"/>
      <c r="N343" s="873"/>
      <c r="O343" s="874"/>
      <c r="P343" s="874"/>
      <c r="Q343" s="875"/>
    </row>
    <row r="344" spans="1:20" ht="18.75" customHeight="1" thickBot="1">
      <c r="A344" s="353" t="s">
        <v>180</v>
      </c>
      <c r="B344" s="423"/>
      <c r="C344" s="1267"/>
      <c r="D344" s="1267"/>
      <c r="E344" s="1268">
        <f>$D$3*C344*65000</f>
        <v>0</v>
      </c>
      <c r="F344" s="1268"/>
      <c r="G344" s="1268"/>
      <c r="H344" s="1269"/>
      <c r="I344" s="1269"/>
      <c r="J344" s="1270"/>
      <c r="K344" s="1270"/>
      <c r="L344" s="1270">
        <f>$D$3*J344*65000</f>
        <v>0</v>
      </c>
      <c r="M344" s="1270"/>
      <c r="N344" s="873"/>
      <c r="O344" s="874"/>
      <c r="P344" s="874"/>
      <c r="Q344" s="875"/>
    </row>
    <row r="345" spans="1:20" ht="19.5" thickBot="1">
      <c r="A345" s="1279" t="s">
        <v>2</v>
      </c>
      <c r="B345" s="1280"/>
      <c r="C345" s="1280"/>
      <c r="D345" s="1280"/>
      <c r="E345" s="1281">
        <f>SUM(E340:G341,E343:G344,E336:G337)</f>
        <v>0</v>
      </c>
      <c r="F345" s="1282"/>
      <c r="G345" s="1282"/>
      <c r="H345" s="1283">
        <f>SUM(H340:I341,H343:I344,H336:I337)</f>
        <v>0</v>
      </c>
      <c r="I345" s="1283"/>
      <c r="J345" s="1284"/>
      <c r="K345" s="1284"/>
      <c r="L345" s="1285">
        <f>SUM(L340:M341,L343:M344,L336:M337)</f>
        <v>0</v>
      </c>
      <c r="M345" s="1286"/>
      <c r="N345" s="876"/>
      <c r="O345" s="876"/>
      <c r="P345" s="876"/>
      <c r="Q345" s="877"/>
    </row>
    <row r="346" spans="1:20" ht="15.75" thickBot="1"/>
    <row r="347" spans="1:20" s="103" customFormat="1" ht="25.5" customHeight="1">
      <c r="A347" s="995" t="s">
        <v>546</v>
      </c>
      <c r="B347" s="996"/>
      <c r="C347" s="996"/>
      <c r="D347" s="996"/>
      <c r="E347" s="996"/>
      <c r="F347" s="996"/>
      <c r="G347" s="996"/>
      <c r="H347" s="996"/>
      <c r="I347" s="1287"/>
      <c r="J347" s="846" t="s">
        <v>39</v>
      </c>
      <c r="K347" s="847"/>
      <c r="L347" s="847"/>
      <c r="M347" s="847"/>
      <c r="N347" s="1272" t="s">
        <v>40</v>
      </c>
      <c r="O347" s="901"/>
      <c r="P347" s="901"/>
      <c r="Q347" s="902"/>
      <c r="R347" s="104"/>
      <c r="S347" s="104"/>
      <c r="T347" s="104"/>
    </row>
    <row r="348" spans="1:20" ht="15" customHeight="1">
      <c r="A348" s="354" t="e">
        <f>SUM(#REF!)</f>
        <v>#REF!</v>
      </c>
      <c r="B348" s="46"/>
      <c r="C348" s="46"/>
      <c r="D348" s="46"/>
      <c r="E348" s="46"/>
      <c r="F348" s="46"/>
      <c r="G348" s="46"/>
      <c r="H348" s="5"/>
      <c r="I348" s="5"/>
      <c r="J348" s="1256" t="s">
        <v>42</v>
      </c>
      <c r="K348" s="1256"/>
      <c r="L348" s="1256"/>
      <c r="M348" s="1256"/>
      <c r="N348" s="817" t="s">
        <v>984</v>
      </c>
      <c r="O348" s="765"/>
      <c r="P348" s="765"/>
      <c r="Q348" s="766"/>
    </row>
    <row r="349" spans="1:20" s="12" customFormat="1" ht="47.25" customHeight="1">
      <c r="A349" s="355" t="s">
        <v>182</v>
      </c>
      <c r="B349" s="183" t="s">
        <v>547</v>
      </c>
      <c r="C349" s="820" t="s">
        <v>183</v>
      </c>
      <c r="D349" s="820"/>
      <c r="E349" s="1273" t="s">
        <v>548</v>
      </c>
      <c r="F349" s="1274"/>
      <c r="G349" s="1275"/>
      <c r="H349" s="820" t="s">
        <v>76</v>
      </c>
      <c r="I349" s="820"/>
      <c r="J349" s="816" t="s">
        <v>177</v>
      </c>
      <c r="K349" s="816" t="s">
        <v>50</v>
      </c>
      <c r="L349" s="816" t="s">
        <v>50</v>
      </c>
      <c r="M349" s="816"/>
      <c r="N349" s="818"/>
      <c r="O349" s="767"/>
      <c r="P349" s="767"/>
      <c r="Q349" s="768"/>
      <c r="R349" s="356"/>
      <c r="S349" s="356"/>
      <c r="T349" s="356"/>
    </row>
    <row r="350" spans="1:20" ht="27.75" customHeight="1">
      <c r="A350" s="1276" t="s">
        <v>374</v>
      </c>
      <c r="B350" s="1277"/>
      <c r="C350" s="1277"/>
      <c r="D350" s="1277"/>
      <c r="E350" s="1277"/>
      <c r="F350" s="1277"/>
      <c r="G350" s="1277"/>
      <c r="H350" s="1277"/>
      <c r="I350" s="1277"/>
      <c r="J350" s="1277"/>
      <c r="K350" s="1277"/>
      <c r="L350" s="1277"/>
      <c r="M350" s="1278"/>
      <c r="N350" s="818"/>
      <c r="O350" s="767"/>
      <c r="P350" s="767"/>
      <c r="Q350" s="768"/>
    </row>
    <row r="351" spans="1:20" ht="27.75" customHeight="1">
      <c r="A351" s="1276" t="s">
        <v>184</v>
      </c>
      <c r="B351" s="1277"/>
      <c r="C351" s="1277"/>
      <c r="D351" s="1277"/>
      <c r="E351" s="1277"/>
      <c r="F351" s="1277"/>
      <c r="G351" s="1277"/>
      <c r="H351" s="1277"/>
      <c r="I351" s="1277"/>
      <c r="J351" s="1277"/>
      <c r="K351" s="1277"/>
      <c r="L351" s="1277"/>
      <c r="M351" s="1278"/>
      <c r="N351" s="818"/>
      <c r="O351" s="767"/>
      <c r="P351" s="767"/>
      <c r="Q351" s="768"/>
    </row>
    <row r="352" spans="1:20" ht="27.75" customHeight="1">
      <c r="A352" s="134" t="s">
        <v>185</v>
      </c>
      <c r="B352" s="412">
        <v>40</v>
      </c>
      <c r="C352" s="1288">
        <v>6</v>
      </c>
      <c r="D352" s="1288"/>
      <c r="E352" s="1300" t="s">
        <v>975</v>
      </c>
      <c r="F352" s="1301"/>
      <c r="G352" s="1302"/>
      <c r="H352" s="1298">
        <v>218400</v>
      </c>
      <c r="I352" s="1298"/>
      <c r="J352" s="1249"/>
      <c r="K352" s="1249"/>
      <c r="L352" s="1299"/>
      <c r="M352" s="1299"/>
      <c r="N352" s="818"/>
      <c r="O352" s="767"/>
      <c r="P352" s="767"/>
      <c r="Q352" s="768"/>
    </row>
    <row r="353" spans="1:17" ht="27.75" customHeight="1">
      <c r="A353" s="134" t="s">
        <v>186</v>
      </c>
      <c r="B353" s="412"/>
      <c r="C353" s="1288"/>
      <c r="D353" s="1288"/>
      <c r="E353" s="1295"/>
      <c r="F353" s="1296"/>
      <c r="G353" s="1297"/>
      <c r="H353" s="1298"/>
      <c r="I353" s="1298"/>
      <c r="J353" s="1249"/>
      <c r="K353" s="1249"/>
      <c r="L353" s="1299"/>
      <c r="M353" s="1299"/>
      <c r="N353" s="818"/>
      <c r="O353" s="767"/>
      <c r="P353" s="767"/>
      <c r="Q353" s="768"/>
    </row>
    <row r="354" spans="1:17" ht="71.25" customHeight="1">
      <c r="A354" s="134" t="s">
        <v>187</v>
      </c>
      <c r="B354" s="412"/>
      <c r="C354" s="1288"/>
      <c r="D354" s="1288"/>
      <c r="E354" s="1295"/>
      <c r="F354" s="1296"/>
      <c r="G354" s="1297"/>
      <c r="H354" s="1298"/>
      <c r="I354" s="1298"/>
      <c r="J354" s="1249"/>
      <c r="K354" s="1249"/>
      <c r="L354" s="1299"/>
      <c r="M354" s="1299"/>
      <c r="N354" s="818"/>
      <c r="O354" s="767"/>
      <c r="P354" s="767"/>
      <c r="Q354" s="768"/>
    </row>
    <row r="355" spans="1:17" ht="27.75" customHeight="1">
      <c r="A355" s="1276" t="s">
        <v>188</v>
      </c>
      <c r="B355" s="1277"/>
      <c r="C355" s="1277"/>
      <c r="D355" s="1277"/>
      <c r="E355" s="1277"/>
      <c r="F355" s="1277"/>
      <c r="G355" s="1277"/>
      <c r="H355" s="1277"/>
      <c r="I355" s="1277"/>
      <c r="J355" s="1277"/>
      <c r="K355" s="1277"/>
      <c r="L355" s="1277"/>
      <c r="M355" s="1278"/>
      <c r="N355" s="818"/>
      <c r="O355" s="767"/>
      <c r="P355" s="767"/>
      <c r="Q355" s="768"/>
    </row>
    <row r="356" spans="1:17" ht="91.5" customHeight="1">
      <c r="A356" s="192" t="s">
        <v>549</v>
      </c>
      <c r="B356" s="412">
        <v>4</v>
      </c>
      <c r="C356" s="1288" t="s">
        <v>820</v>
      </c>
      <c r="D356" s="1288"/>
      <c r="E356" s="1289" t="s">
        <v>821</v>
      </c>
      <c r="F356" s="1290"/>
      <c r="G356" s="1291"/>
      <c r="H356" s="1292">
        <v>78000</v>
      </c>
      <c r="I356" s="1292"/>
      <c r="J356" s="1293"/>
      <c r="K356" s="1293"/>
      <c r="L356" s="1294"/>
      <c r="M356" s="1294"/>
      <c r="N356" s="818"/>
      <c r="O356" s="767"/>
      <c r="P356" s="767"/>
      <c r="Q356" s="768"/>
    </row>
    <row r="357" spans="1:17" ht="71.25" customHeight="1">
      <c r="A357" s="192" t="s">
        <v>189</v>
      </c>
      <c r="B357" s="412">
        <v>0</v>
      </c>
      <c r="C357" s="1288" t="s">
        <v>822</v>
      </c>
      <c r="D357" s="1288"/>
      <c r="E357" s="1289" t="s">
        <v>821</v>
      </c>
      <c r="F357" s="1290"/>
      <c r="G357" s="1291"/>
      <c r="H357" s="1292">
        <v>78000</v>
      </c>
      <c r="I357" s="1292"/>
      <c r="J357" s="1293"/>
      <c r="K357" s="1293"/>
      <c r="L357" s="1294"/>
      <c r="M357" s="1294"/>
      <c r="N357" s="818"/>
      <c r="O357" s="767"/>
      <c r="P357" s="767"/>
      <c r="Q357" s="768"/>
    </row>
    <row r="358" spans="1:17" ht="71.25" customHeight="1">
      <c r="A358" s="192" t="s">
        <v>190</v>
      </c>
      <c r="B358" s="412">
        <v>1</v>
      </c>
      <c r="C358" s="1288" t="s">
        <v>946</v>
      </c>
      <c r="D358" s="1288"/>
      <c r="E358" s="1289" t="s">
        <v>821</v>
      </c>
      <c r="F358" s="1290"/>
      <c r="G358" s="1291"/>
      <c r="H358" s="1292">
        <v>78000</v>
      </c>
      <c r="I358" s="1292"/>
      <c r="J358" s="1293"/>
      <c r="K358" s="1293"/>
      <c r="L358" s="1294"/>
      <c r="M358" s="1294"/>
      <c r="N358" s="818"/>
      <c r="O358" s="767"/>
      <c r="P358" s="767"/>
      <c r="Q358" s="768"/>
    </row>
    <row r="359" spans="1:17" ht="27.75" customHeight="1">
      <c r="A359" s="134" t="s">
        <v>191</v>
      </c>
      <c r="B359" s="412">
        <v>1</v>
      </c>
      <c r="C359" s="1288"/>
      <c r="D359" s="1288"/>
      <c r="E359" s="1289">
        <f>$D$3*C359*10000</f>
        <v>0</v>
      </c>
      <c r="F359" s="1290"/>
      <c r="G359" s="1291"/>
      <c r="H359" s="1292"/>
      <c r="I359" s="1292"/>
      <c r="J359" s="1293"/>
      <c r="K359" s="1293"/>
      <c r="L359" s="1294"/>
      <c r="M359" s="1294"/>
      <c r="N359" s="818"/>
      <c r="O359" s="767"/>
      <c r="P359" s="767"/>
      <c r="Q359" s="768"/>
    </row>
    <row r="360" spans="1:17" ht="27.75" customHeight="1">
      <c r="A360" s="134" t="s">
        <v>192</v>
      </c>
      <c r="B360" s="412">
        <v>1</v>
      </c>
      <c r="C360" s="1288"/>
      <c r="D360" s="1288"/>
      <c r="E360" s="1289">
        <f>$D$3*C360*100000</f>
        <v>0</v>
      </c>
      <c r="F360" s="1290"/>
      <c r="G360" s="1291"/>
      <c r="H360" s="1292"/>
      <c r="I360" s="1292"/>
      <c r="J360" s="1293"/>
      <c r="K360" s="1293"/>
      <c r="L360" s="1294"/>
      <c r="M360" s="1294"/>
      <c r="N360" s="818"/>
      <c r="O360" s="767"/>
      <c r="P360" s="767"/>
      <c r="Q360" s="768"/>
    </row>
    <row r="361" spans="1:17" ht="27.75" customHeight="1">
      <c r="A361" s="134" t="s">
        <v>193</v>
      </c>
      <c r="B361" s="412">
        <v>1</v>
      </c>
      <c r="C361" s="1288"/>
      <c r="D361" s="1288"/>
      <c r="E361" s="1289">
        <f>$D$3*C361*100000</f>
        <v>0</v>
      </c>
      <c r="F361" s="1290"/>
      <c r="G361" s="1291"/>
      <c r="H361" s="1292"/>
      <c r="I361" s="1292"/>
      <c r="J361" s="1293"/>
      <c r="K361" s="1293"/>
      <c r="L361" s="1294"/>
      <c r="M361" s="1294"/>
      <c r="N361" s="818"/>
      <c r="O361" s="767"/>
      <c r="P361" s="767"/>
      <c r="Q361" s="768"/>
    </row>
    <row r="362" spans="1:17" ht="27.75" customHeight="1">
      <c r="A362" s="134" t="s">
        <v>101</v>
      </c>
      <c r="B362" s="412">
        <v>0</v>
      </c>
      <c r="C362" s="1288"/>
      <c r="D362" s="1288"/>
      <c r="E362" s="1289">
        <f>$D$3*C362*25000</f>
        <v>0</v>
      </c>
      <c r="F362" s="1290"/>
      <c r="G362" s="1291"/>
      <c r="H362" s="1292"/>
      <c r="I362" s="1292"/>
      <c r="J362" s="1293"/>
      <c r="K362" s="1293"/>
      <c r="L362" s="1294"/>
      <c r="M362" s="1294"/>
      <c r="N362" s="818"/>
      <c r="O362" s="767"/>
      <c r="P362" s="767"/>
      <c r="Q362" s="768"/>
    </row>
    <row r="363" spans="1:17" ht="43.5" customHeight="1">
      <c r="A363" s="134" t="s">
        <v>194</v>
      </c>
      <c r="B363" s="412">
        <v>0</v>
      </c>
      <c r="C363" s="1288">
        <v>1</v>
      </c>
      <c r="D363" s="1288"/>
      <c r="E363" s="1289">
        <f>$D$3*C363*85000</f>
        <v>110500</v>
      </c>
      <c r="F363" s="1290"/>
      <c r="G363" s="1291"/>
      <c r="H363" s="1292">
        <v>110500</v>
      </c>
      <c r="I363" s="1292"/>
      <c r="J363" s="1293"/>
      <c r="K363" s="1293"/>
      <c r="L363" s="1294"/>
      <c r="M363" s="1294"/>
      <c r="N363" s="818"/>
      <c r="O363" s="767"/>
      <c r="P363" s="767"/>
      <c r="Q363" s="768"/>
    </row>
    <row r="364" spans="1:17" ht="27.75" customHeight="1">
      <c r="A364" s="344" t="s">
        <v>823</v>
      </c>
      <c r="B364" s="412"/>
      <c r="C364" s="1288"/>
      <c r="D364" s="1288"/>
      <c r="E364" s="1289"/>
      <c r="F364" s="1290"/>
      <c r="G364" s="1291"/>
      <c r="H364" s="1292"/>
      <c r="I364" s="1292"/>
      <c r="J364" s="1293"/>
      <c r="K364" s="1293"/>
      <c r="L364" s="1294"/>
      <c r="M364" s="1294"/>
      <c r="N364" s="818"/>
      <c r="O364" s="767"/>
      <c r="P364" s="767"/>
      <c r="Q364" s="768"/>
    </row>
    <row r="365" spans="1:17" ht="27.75" customHeight="1">
      <c r="A365" s="344" t="s">
        <v>823</v>
      </c>
      <c r="B365" s="412"/>
      <c r="C365" s="1288" t="s">
        <v>824</v>
      </c>
      <c r="D365" s="1288"/>
      <c r="E365" s="1289" t="s">
        <v>821</v>
      </c>
      <c r="F365" s="1290"/>
      <c r="G365" s="1291"/>
      <c r="H365" s="1292">
        <v>78000</v>
      </c>
      <c r="I365" s="1292"/>
      <c r="J365" s="1293"/>
      <c r="K365" s="1293"/>
      <c r="L365" s="1294"/>
      <c r="M365" s="1294"/>
      <c r="N365" s="818"/>
      <c r="O365" s="767"/>
      <c r="P365" s="767"/>
      <c r="Q365" s="768"/>
    </row>
    <row r="366" spans="1:17" ht="27.75" customHeight="1">
      <c r="A366" s="358" t="s">
        <v>825</v>
      </c>
      <c r="B366" s="412"/>
      <c r="C366" s="1288" t="s">
        <v>961</v>
      </c>
      <c r="D366" s="1288"/>
      <c r="E366" s="1289" t="s">
        <v>826</v>
      </c>
      <c r="F366" s="1290"/>
      <c r="G366" s="1291"/>
      <c r="H366" s="1292">
        <v>13000</v>
      </c>
      <c r="I366" s="1292"/>
      <c r="J366" s="1293"/>
      <c r="K366" s="1293"/>
      <c r="L366" s="1294"/>
      <c r="M366" s="1294"/>
      <c r="N366" s="818"/>
      <c r="O366" s="767"/>
      <c r="P366" s="767"/>
      <c r="Q366" s="768"/>
    </row>
    <row r="367" spans="1:17" ht="27.75" customHeight="1">
      <c r="A367" s="357"/>
      <c r="B367" s="412"/>
      <c r="C367" s="1288"/>
      <c r="D367" s="1288"/>
      <c r="E367" s="1289"/>
      <c r="F367" s="1290"/>
      <c r="G367" s="1291"/>
      <c r="H367" s="1292"/>
      <c r="I367" s="1292"/>
      <c r="J367" s="1293"/>
      <c r="K367" s="1293"/>
      <c r="L367" s="1294"/>
      <c r="M367" s="1294"/>
      <c r="N367" s="818"/>
      <c r="O367" s="767"/>
      <c r="P367" s="767"/>
      <c r="Q367" s="768"/>
    </row>
    <row r="368" spans="1:17" ht="27.75" customHeight="1">
      <c r="A368" s="1276" t="s">
        <v>827</v>
      </c>
      <c r="B368" s="1277"/>
      <c r="C368" s="1277"/>
      <c r="D368" s="1277"/>
      <c r="E368" s="1277"/>
      <c r="F368" s="1277"/>
      <c r="G368" s="1277"/>
      <c r="H368" s="1277"/>
      <c r="I368" s="1277"/>
      <c r="J368" s="1277"/>
      <c r="K368" s="1277"/>
      <c r="L368" s="1277"/>
      <c r="M368" s="1278"/>
      <c r="N368" s="818"/>
      <c r="O368" s="767"/>
      <c r="P368" s="767"/>
      <c r="Q368" s="768"/>
    </row>
    <row r="369" spans="1:20" ht="42.75">
      <c r="A369" s="148" t="s">
        <v>828</v>
      </c>
      <c r="B369" s="149"/>
      <c r="C369" s="1307"/>
      <c r="D369" s="1307"/>
      <c r="E369" s="1308"/>
      <c r="F369" s="1308"/>
      <c r="G369" s="1308"/>
      <c r="H369" s="1309"/>
      <c r="I369" s="1309"/>
      <c r="J369" s="1310"/>
      <c r="K369" s="1310"/>
      <c r="L369" s="1310"/>
      <c r="M369" s="1310"/>
      <c r="N369" s="818"/>
      <c r="O369" s="767"/>
      <c r="P369" s="767"/>
      <c r="Q369" s="768"/>
    </row>
    <row r="370" spans="1:20" ht="42.75">
      <c r="A370" s="134" t="s">
        <v>185</v>
      </c>
      <c r="B370" s="416">
        <v>40</v>
      </c>
      <c r="C370" s="1303"/>
      <c r="D370" s="1303"/>
      <c r="E370" s="1304"/>
      <c r="F370" s="1304"/>
      <c r="G370" s="1304"/>
      <c r="H370" s="1305"/>
      <c r="I370" s="1305"/>
      <c r="J370" s="1306"/>
      <c r="K370" s="1306"/>
      <c r="L370" s="1306"/>
      <c r="M370" s="1306"/>
      <c r="N370" s="818"/>
      <c r="O370" s="767"/>
      <c r="P370" s="767"/>
      <c r="Q370" s="768"/>
    </row>
    <row r="371" spans="1:20" ht="42.75">
      <c r="A371" s="134" t="s">
        <v>186</v>
      </c>
      <c r="B371" s="416"/>
      <c r="C371" s="1303"/>
      <c r="D371" s="1303"/>
      <c r="E371" s="1304"/>
      <c r="F371" s="1304"/>
      <c r="G371" s="1304"/>
      <c r="H371" s="1305"/>
      <c r="I371" s="1305"/>
      <c r="J371" s="1306"/>
      <c r="K371" s="1306"/>
      <c r="L371" s="1306"/>
      <c r="M371" s="1306"/>
      <c r="N371" s="818"/>
      <c r="O371" s="767"/>
      <c r="P371" s="767"/>
      <c r="Q371" s="768"/>
    </row>
    <row r="372" spans="1:20" ht="42.75" customHeight="1">
      <c r="A372" s="134" t="s">
        <v>187</v>
      </c>
      <c r="B372" s="416"/>
      <c r="C372" s="1303"/>
      <c r="D372" s="1303"/>
      <c r="E372" s="1304"/>
      <c r="F372" s="1304"/>
      <c r="G372" s="1304"/>
      <c r="H372" s="1305"/>
      <c r="I372" s="1305"/>
      <c r="J372" s="1306"/>
      <c r="K372" s="1306"/>
      <c r="L372" s="1306"/>
      <c r="M372" s="1306"/>
      <c r="N372" s="818"/>
      <c r="O372" s="767"/>
      <c r="P372" s="767"/>
      <c r="Q372" s="768"/>
      <c r="R372" s="5"/>
      <c r="S372" s="5"/>
      <c r="T372" s="5"/>
    </row>
    <row r="373" spans="1:20" ht="42.75">
      <c r="A373" s="148" t="s">
        <v>188</v>
      </c>
      <c r="B373" s="149"/>
      <c r="C373" s="1307"/>
      <c r="D373" s="1307"/>
      <c r="E373" s="1308"/>
      <c r="F373" s="1308"/>
      <c r="G373" s="1308"/>
      <c r="H373" s="1309"/>
      <c r="I373" s="1309"/>
      <c r="J373" s="1310"/>
      <c r="K373" s="1310"/>
      <c r="L373" s="1310"/>
      <c r="M373" s="1310"/>
      <c r="N373" s="818"/>
      <c r="O373" s="767"/>
      <c r="P373" s="767"/>
      <c r="Q373" s="768"/>
      <c r="R373" s="5"/>
      <c r="S373" s="5"/>
      <c r="T373" s="5"/>
    </row>
    <row r="374" spans="1:20" ht="89.25">
      <c r="A374" s="490" t="s">
        <v>829</v>
      </c>
      <c r="B374" s="416">
        <v>8</v>
      </c>
      <c r="C374" s="1311" t="s">
        <v>976</v>
      </c>
      <c r="D374" s="1312"/>
      <c r="E374" s="1313" t="s">
        <v>821</v>
      </c>
      <c r="F374" s="1313"/>
      <c r="G374" s="1313"/>
      <c r="H374" s="1314">
        <v>1248000</v>
      </c>
      <c r="I374" s="1314"/>
      <c r="J374" s="1306"/>
      <c r="K374" s="1306"/>
      <c r="L374" s="1250"/>
      <c r="M374" s="1250"/>
      <c r="N374" s="818"/>
      <c r="O374" s="767"/>
      <c r="P374" s="767"/>
      <c r="Q374" s="768"/>
      <c r="R374" s="5"/>
      <c r="S374" s="5"/>
      <c r="T374" s="5"/>
    </row>
    <row r="375" spans="1:20" ht="117.75">
      <c r="A375" s="490" t="s">
        <v>189</v>
      </c>
      <c r="B375" s="416"/>
      <c r="C375" s="1303"/>
      <c r="D375" s="1303"/>
      <c r="E375" s="1289"/>
      <c r="F375" s="1290"/>
      <c r="G375" s="1291"/>
      <c r="H375" s="1314"/>
      <c r="I375" s="1314"/>
      <c r="J375" s="1306"/>
      <c r="K375" s="1306"/>
      <c r="L375" s="1250"/>
      <c r="M375" s="1250"/>
      <c r="N375" s="818"/>
      <c r="O375" s="767"/>
      <c r="P375" s="767"/>
      <c r="Q375" s="768"/>
      <c r="R375" s="5"/>
      <c r="S375" s="5"/>
      <c r="T375" s="5"/>
    </row>
    <row r="376" spans="1:20" ht="111.75">
      <c r="A376" s="490" t="s">
        <v>190</v>
      </c>
      <c r="B376" s="416"/>
      <c r="C376" s="1303"/>
      <c r="D376" s="1303"/>
      <c r="E376" s="1289"/>
      <c r="F376" s="1290"/>
      <c r="G376" s="1291"/>
      <c r="H376" s="1314"/>
      <c r="I376" s="1314"/>
      <c r="J376" s="1306"/>
      <c r="K376" s="1306"/>
      <c r="L376" s="1250"/>
      <c r="M376" s="1250"/>
      <c r="N376" s="818"/>
      <c r="O376" s="767"/>
      <c r="P376" s="767"/>
      <c r="Q376" s="768"/>
      <c r="R376" s="5"/>
      <c r="S376" s="5"/>
      <c r="T376" s="5"/>
    </row>
    <row r="377" spans="1:20" ht="28.5">
      <c r="A377" s="134" t="s">
        <v>191</v>
      </c>
      <c r="B377" s="416">
        <v>8</v>
      </c>
      <c r="C377" s="1303"/>
      <c r="D377" s="1303"/>
      <c r="E377" s="1265"/>
      <c r="F377" s="1265"/>
      <c r="G377" s="1265"/>
      <c r="H377" s="1314"/>
      <c r="I377" s="1314"/>
      <c r="J377" s="1306"/>
      <c r="K377" s="1306"/>
      <c r="L377" s="1250"/>
      <c r="M377" s="1250"/>
      <c r="N377" s="818"/>
      <c r="O377" s="767"/>
      <c r="P377" s="767"/>
      <c r="Q377" s="768"/>
      <c r="R377" s="5"/>
      <c r="S377" s="5"/>
      <c r="T377" s="5"/>
    </row>
    <row r="378" spans="1:20" ht="28.5">
      <c r="A378" s="134" t="s">
        <v>192</v>
      </c>
      <c r="B378" s="416">
        <v>8</v>
      </c>
      <c r="C378" s="1303"/>
      <c r="D378" s="1303"/>
      <c r="E378" s="1265"/>
      <c r="F378" s="1265"/>
      <c r="G378" s="1265"/>
      <c r="H378" s="1314"/>
      <c r="I378" s="1314"/>
      <c r="J378" s="1306"/>
      <c r="K378" s="1306"/>
      <c r="L378" s="1250"/>
      <c r="M378" s="1250"/>
      <c r="N378" s="818"/>
      <c r="O378" s="767"/>
      <c r="P378" s="767"/>
      <c r="Q378" s="768"/>
      <c r="R378" s="5"/>
      <c r="S378" s="5"/>
      <c r="T378" s="5"/>
    </row>
    <row r="379" spans="1:20" ht="42.75">
      <c r="A379" s="134" t="s">
        <v>193</v>
      </c>
      <c r="B379" s="416">
        <v>0</v>
      </c>
      <c r="C379" s="1303" t="s">
        <v>977</v>
      </c>
      <c r="D379" s="1303"/>
      <c r="E379" s="1265">
        <v>104000</v>
      </c>
      <c r="F379" s="1265"/>
      <c r="G379" s="1265"/>
      <c r="H379" s="1314">
        <v>104000</v>
      </c>
      <c r="I379" s="1314"/>
      <c r="J379" s="1306"/>
      <c r="K379" s="1306"/>
      <c r="L379" s="1250"/>
      <c r="M379" s="1250"/>
      <c r="N379" s="818"/>
      <c r="O379" s="767"/>
      <c r="P379" s="767"/>
      <c r="Q379" s="768"/>
      <c r="R379" s="5"/>
      <c r="S379" s="5"/>
      <c r="T379" s="5"/>
    </row>
    <row r="380" spans="1:20" ht="28.5">
      <c r="A380" s="134" t="s">
        <v>101</v>
      </c>
      <c r="B380" s="416">
        <v>9</v>
      </c>
      <c r="C380" s="1303" t="s">
        <v>992</v>
      </c>
      <c r="D380" s="1303"/>
      <c r="E380" s="1289" t="s">
        <v>993</v>
      </c>
      <c r="F380" s="1290"/>
      <c r="G380" s="1291"/>
      <c r="H380" s="1314">
        <v>117000</v>
      </c>
      <c r="I380" s="1314"/>
      <c r="J380" s="1306"/>
      <c r="K380" s="1306"/>
      <c r="L380" s="1250"/>
      <c r="M380" s="1250"/>
      <c r="N380" s="818"/>
      <c r="O380" s="767"/>
      <c r="P380" s="767"/>
      <c r="Q380" s="768"/>
      <c r="R380" s="5"/>
      <c r="S380" s="5"/>
      <c r="T380" s="5"/>
    </row>
    <row r="381" spans="1:20" ht="71.25">
      <c r="A381" s="134" t="s">
        <v>194</v>
      </c>
      <c r="B381" s="416">
        <v>0</v>
      </c>
      <c r="C381" s="1303" t="s">
        <v>977</v>
      </c>
      <c r="D381" s="1303"/>
      <c r="E381" s="1265" t="s">
        <v>831</v>
      </c>
      <c r="F381" s="1265"/>
      <c r="G381" s="1265"/>
      <c r="H381" s="1314">
        <v>8840000</v>
      </c>
      <c r="I381" s="1314"/>
      <c r="J381" s="1306"/>
      <c r="K381" s="1306"/>
      <c r="L381" s="1250"/>
      <c r="M381" s="1250"/>
      <c r="N381" s="818"/>
      <c r="O381" s="767"/>
      <c r="P381" s="767"/>
      <c r="Q381" s="768"/>
      <c r="R381" s="5"/>
      <c r="S381" s="5"/>
      <c r="T381" s="5"/>
    </row>
    <row r="382" spans="1:20">
      <c r="A382" s="344" t="s">
        <v>195</v>
      </c>
      <c r="B382" s="416">
        <v>0</v>
      </c>
      <c r="C382" s="1303" t="s">
        <v>978</v>
      </c>
      <c r="D382" s="1303"/>
      <c r="E382" s="1265" t="s">
        <v>832</v>
      </c>
      <c r="F382" s="1265"/>
      <c r="G382" s="1265"/>
      <c r="H382" s="1314">
        <v>156000</v>
      </c>
      <c r="I382" s="1314"/>
      <c r="J382" s="1306"/>
      <c r="K382" s="1306"/>
      <c r="L382" s="1250"/>
      <c r="M382" s="1250"/>
      <c r="N382" s="818"/>
      <c r="O382" s="767"/>
      <c r="P382" s="767"/>
      <c r="Q382" s="768"/>
      <c r="R382" s="5"/>
      <c r="S382" s="5"/>
      <c r="T382" s="5"/>
    </row>
    <row r="383" spans="1:20" ht="28.5">
      <c r="A383" s="344" t="s">
        <v>830</v>
      </c>
      <c r="B383" s="416">
        <v>0</v>
      </c>
      <c r="C383" s="1303" t="s">
        <v>977</v>
      </c>
      <c r="D383" s="1303"/>
      <c r="E383" s="1304">
        <v>240000</v>
      </c>
      <c r="F383" s="1304"/>
      <c r="G383" s="1304"/>
      <c r="H383" s="1314">
        <v>240000</v>
      </c>
      <c r="I383" s="1314"/>
      <c r="J383" s="1306"/>
      <c r="K383" s="1306"/>
      <c r="L383" s="1306"/>
      <c r="M383" s="1306"/>
      <c r="N383" s="818"/>
      <c r="O383" s="767"/>
      <c r="P383" s="767"/>
      <c r="Q383" s="768"/>
      <c r="R383" s="5"/>
      <c r="S383" s="5"/>
      <c r="T383" s="5"/>
    </row>
    <row r="384" spans="1:20" ht="29.25" thickBot="1">
      <c r="A384" s="358" t="s">
        <v>760</v>
      </c>
      <c r="B384" s="424">
        <v>0</v>
      </c>
      <c r="C384" s="1317">
        <v>1</v>
      </c>
      <c r="D384" s="1317"/>
      <c r="E384" s="1318" t="s">
        <v>826</v>
      </c>
      <c r="F384" s="1318"/>
      <c r="G384" s="1318"/>
      <c r="H384" s="1319">
        <v>13000</v>
      </c>
      <c r="I384" s="1319"/>
      <c r="J384" s="1320"/>
      <c r="K384" s="1320"/>
      <c r="L384" s="1320"/>
      <c r="M384" s="1320"/>
      <c r="N384" s="818"/>
      <c r="O384" s="767"/>
      <c r="P384" s="767"/>
      <c r="Q384" s="768"/>
      <c r="R384" s="5"/>
      <c r="S384" s="5"/>
      <c r="T384" s="5"/>
    </row>
    <row r="385" spans="1:20" ht="15.75" thickBot="1">
      <c r="A385" s="1321" t="s">
        <v>833</v>
      </c>
      <c r="B385" s="1322"/>
      <c r="C385" s="1322"/>
      <c r="D385" s="1323"/>
      <c r="E385" s="1324">
        <v>11371900</v>
      </c>
      <c r="F385" s="1325"/>
      <c r="G385" s="1326"/>
      <c r="H385" s="1324">
        <v>11371900</v>
      </c>
      <c r="I385" s="1327"/>
      <c r="J385" s="1328"/>
      <c r="K385" s="1329"/>
      <c r="L385" s="1324">
        <f>SUM(L370:M372,L374:M384,L356:M367)</f>
        <v>0</v>
      </c>
      <c r="M385" s="1330"/>
      <c r="N385" s="769"/>
      <c r="O385" s="769"/>
      <c r="P385" s="769"/>
      <c r="Q385" s="770"/>
      <c r="R385" s="5"/>
      <c r="S385" s="5"/>
      <c r="T385" s="5"/>
    </row>
    <row r="386" spans="1:20" s="8" customFormat="1" ht="15.75" thickBot="1">
      <c r="A386" s="150"/>
      <c r="B386" s="150"/>
      <c r="C386" s="150"/>
      <c r="D386" s="150"/>
      <c r="E386" s="151"/>
      <c r="F386" s="140"/>
      <c r="G386" s="140"/>
      <c r="H386" s="151"/>
      <c r="I386" s="151"/>
      <c r="J386" s="151"/>
      <c r="K386" s="151"/>
      <c r="L386" s="151"/>
      <c r="M386" s="151"/>
    </row>
    <row r="387" spans="1:20" ht="19.5" customHeight="1">
      <c r="A387" s="995" t="s">
        <v>550</v>
      </c>
      <c r="B387" s="996"/>
      <c r="C387" s="996"/>
      <c r="D387" s="996"/>
      <c r="E387" s="996"/>
      <c r="F387" s="996"/>
      <c r="G387" s="996"/>
      <c r="H387" s="996"/>
      <c r="I387" s="1287"/>
      <c r="J387" s="957" t="s">
        <v>39</v>
      </c>
      <c r="K387" s="957"/>
      <c r="L387" s="957"/>
      <c r="M387" s="957"/>
      <c r="N387" s="1315" t="s">
        <v>40</v>
      </c>
      <c r="O387" s="1054"/>
      <c r="P387" s="1054"/>
      <c r="Q387" s="1055"/>
    </row>
    <row r="388" spans="1:20">
      <c r="A388" s="359"/>
      <c r="B388" s="12"/>
      <c r="C388" s="12"/>
      <c r="D388" s="12"/>
      <c r="E388" s="12"/>
      <c r="F388" s="12"/>
      <c r="G388" s="12"/>
      <c r="H388" s="12"/>
      <c r="I388" s="12"/>
      <c r="J388" s="815" t="s">
        <v>72</v>
      </c>
      <c r="K388" s="815"/>
      <c r="L388" s="816" t="s">
        <v>42</v>
      </c>
      <c r="M388" s="816"/>
      <c r="N388" s="1058" t="s">
        <v>947</v>
      </c>
      <c r="O388" s="1058"/>
      <c r="P388" s="1058"/>
      <c r="Q388" s="1059"/>
    </row>
    <row r="389" spans="1:20" ht="62.25" customHeight="1">
      <c r="A389" s="1316" t="s">
        <v>43</v>
      </c>
      <c r="B389" s="989"/>
      <c r="C389" s="989" t="s">
        <v>196</v>
      </c>
      <c r="D389" s="989"/>
      <c r="E389" s="200" t="s">
        <v>197</v>
      </c>
      <c r="F389" s="989" t="s">
        <v>118</v>
      </c>
      <c r="G389" s="989"/>
      <c r="H389" s="989" t="s">
        <v>198</v>
      </c>
      <c r="I389" s="989"/>
      <c r="J389" s="815"/>
      <c r="K389" s="815"/>
      <c r="L389" s="187" t="s">
        <v>49</v>
      </c>
      <c r="M389" s="187" t="s">
        <v>50</v>
      </c>
      <c r="N389" s="1061"/>
      <c r="O389" s="1061"/>
      <c r="P389" s="1061"/>
      <c r="Q389" s="1062"/>
      <c r="T389" s="5"/>
    </row>
    <row r="390" spans="1:20" ht="33" customHeight="1">
      <c r="A390" s="861" t="s">
        <v>199</v>
      </c>
      <c r="B390" s="862"/>
      <c r="C390" s="1331" t="s">
        <v>834</v>
      </c>
      <c r="D390" s="1331"/>
      <c r="E390" s="425">
        <v>40200</v>
      </c>
      <c r="F390" s="1331">
        <v>113150</v>
      </c>
      <c r="G390" s="1331"/>
      <c r="H390" s="1331">
        <v>230600</v>
      </c>
      <c r="I390" s="1331"/>
      <c r="J390" s="1115">
        <f>E390/F390</f>
        <v>0.35528060097216085</v>
      </c>
      <c r="K390" s="1116"/>
      <c r="L390" s="312" t="e">
        <f>M390/H390</f>
        <v>#REF!</v>
      </c>
      <c r="M390" s="105" t="e">
        <f>SUM(#REF!)</f>
        <v>#REF!</v>
      </c>
      <c r="N390" s="1061"/>
      <c r="O390" s="1061"/>
      <c r="P390" s="1061"/>
      <c r="Q390" s="1062"/>
      <c r="T390" s="5"/>
    </row>
    <row r="391" spans="1:20" ht="59.25" customHeight="1">
      <c r="A391" s="861" t="s">
        <v>200</v>
      </c>
      <c r="B391" s="862"/>
      <c r="C391" s="1331" t="s">
        <v>962</v>
      </c>
      <c r="D391" s="1331"/>
      <c r="E391" s="425">
        <v>8650</v>
      </c>
      <c r="F391" s="1331">
        <v>9060</v>
      </c>
      <c r="G391" s="1331"/>
      <c r="H391" s="1331">
        <v>74880</v>
      </c>
      <c r="I391" s="1331"/>
      <c r="J391" s="1115">
        <f t="shared" ref="J391:J395" si="75">E391/F391</f>
        <v>0.95474613686534215</v>
      </c>
      <c r="K391" s="1116"/>
      <c r="L391" s="312" t="e">
        <f t="shared" ref="L391:L394" si="76">M391/H391</f>
        <v>#REF!</v>
      </c>
      <c r="M391" s="105" t="e">
        <f>SUM(#REF!)</f>
        <v>#REF!</v>
      </c>
      <c r="N391" s="1061"/>
      <c r="O391" s="1061"/>
      <c r="P391" s="1061"/>
      <c r="Q391" s="1062"/>
      <c r="T391" s="5"/>
    </row>
    <row r="392" spans="1:20" ht="59.25" customHeight="1">
      <c r="A392" s="861" t="s">
        <v>201</v>
      </c>
      <c r="B392" s="862"/>
      <c r="C392" s="1331" t="s">
        <v>835</v>
      </c>
      <c r="D392" s="1331"/>
      <c r="E392" s="425">
        <v>70730</v>
      </c>
      <c r="F392" s="1331">
        <v>439920</v>
      </c>
      <c r="G392" s="1331"/>
      <c r="H392" s="1331">
        <v>835900</v>
      </c>
      <c r="I392" s="1331"/>
      <c r="J392" s="1115">
        <f t="shared" si="75"/>
        <v>0.16077923258774324</v>
      </c>
      <c r="K392" s="1116"/>
      <c r="L392" s="312" t="e">
        <f t="shared" si="76"/>
        <v>#REF!</v>
      </c>
      <c r="M392" s="105" t="e">
        <f>SUM(#REF!)</f>
        <v>#REF!</v>
      </c>
      <c r="N392" s="1061"/>
      <c r="O392" s="1061"/>
      <c r="P392" s="1061"/>
      <c r="Q392" s="1062"/>
      <c r="T392" s="5"/>
    </row>
    <row r="393" spans="1:20" ht="33" customHeight="1">
      <c r="A393" s="861" t="s">
        <v>202</v>
      </c>
      <c r="B393" s="862"/>
      <c r="C393" s="1331" t="s">
        <v>835</v>
      </c>
      <c r="D393" s="1331"/>
      <c r="E393" s="425">
        <v>49425</v>
      </c>
      <c r="F393" s="1331">
        <v>184550</v>
      </c>
      <c r="G393" s="1331"/>
      <c r="H393" s="1331">
        <v>325100</v>
      </c>
      <c r="I393" s="1331"/>
      <c r="J393" s="1115">
        <f t="shared" si="75"/>
        <v>0.2678136006502303</v>
      </c>
      <c r="K393" s="1116"/>
      <c r="L393" s="312" t="e">
        <f t="shared" si="76"/>
        <v>#REF!</v>
      </c>
      <c r="M393" s="105" t="e">
        <f>SUM(#REF!)</f>
        <v>#REF!</v>
      </c>
      <c r="N393" s="1061"/>
      <c r="O393" s="1061"/>
      <c r="P393" s="1061"/>
      <c r="Q393" s="1062"/>
      <c r="T393" s="5"/>
    </row>
    <row r="394" spans="1:20" ht="33" customHeight="1" thickBot="1">
      <c r="A394" s="970" t="s">
        <v>836</v>
      </c>
      <c r="B394" s="1333"/>
      <c r="C394" s="1334" t="s">
        <v>963</v>
      </c>
      <c r="D394" s="1334"/>
      <c r="E394" s="426">
        <v>188300</v>
      </c>
      <c r="F394" s="1334">
        <v>251400</v>
      </c>
      <c r="G394" s="1334"/>
      <c r="H394" s="1334">
        <v>1485700</v>
      </c>
      <c r="I394" s="1334"/>
      <c r="J394" s="1193">
        <f t="shared" si="75"/>
        <v>0.74900556881463798</v>
      </c>
      <c r="K394" s="1194"/>
      <c r="L394" s="92" t="e">
        <f t="shared" si="76"/>
        <v>#REF!</v>
      </c>
      <c r="M394" s="94" t="e">
        <f>SUM(#REF!)</f>
        <v>#REF!</v>
      </c>
      <c r="N394" s="1061"/>
      <c r="O394" s="1061"/>
      <c r="P394" s="1061"/>
      <c r="Q394" s="1062"/>
      <c r="T394" s="5"/>
    </row>
    <row r="395" spans="1:20" ht="33" customHeight="1" thickBot="1">
      <c r="A395" s="1321" t="s">
        <v>162</v>
      </c>
      <c r="B395" s="1323"/>
      <c r="C395" s="1335">
        <f>SUM(C390:D394)</f>
        <v>0</v>
      </c>
      <c r="D395" s="1335"/>
      <c r="E395" s="217">
        <f>SUM(E390:E394)</f>
        <v>357305</v>
      </c>
      <c r="F395" s="1335">
        <f t="shared" ref="F395" si="77">SUM(F390:G394)</f>
        <v>998080</v>
      </c>
      <c r="G395" s="1335"/>
      <c r="H395" s="1335">
        <f t="shared" ref="H395" si="78">SUM(H390:I394)</f>
        <v>2952180</v>
      </c>
      <c r="I395" s="1335"/>
      <c r="J395" s="1198">
        <f t="shared" si="75"/>
        <v>0.35799234530298174</v>
      </c>
      <c r="K395" s="1199"/>
      <c r="L395" s="128" t="e">
        <f>M395/H395</f>
        <v>#REF!</v>
      </c>
      <c r="M395" s="129" t="e">
        <f>SUM(M390:M394)</f>
        <v>#REF!</v>
      </c>
      <c r="N395" s="1063"/>
      <c r="O395" s="1063"/>
      <c r="P395" s="1063"/>
      <c r="Q395" s="1064"/>
      <c r="T395" s="5"/>
    </row>
    <row r="396" spans="1:20" ht="15.75" thickBot="1">
      <c r="C396" s="152"/>
      <c r="D396" s="152"/>
      <c r="E396" s="152"/>
      <c r="F396" s="152"/>
      <c r="G396" s="152"/>
      <c r="H396" s="152"/>
      <c r="I396" s="152"/>
    </row>
    <row r="397" spans="1:20" ht="18">
      <c r="A397" s="995" t="s">
        <v>204</v>
      </c>
      <c r="B397" s="996"/>
      <c r="C397" s="996"/>
      <c r="D397" s="996"/>
      <c r="E397" s="996"/>
      <c r="F397" s="996"/>
      <c r="G397" s="996"/>
      <c r="H397" s="996"/>
      <c r="I397" s="1287"/>
      <c r="J397" s="957" t="s">
        <v>39</v>
      </c>
      <c r="K397" s="957"/>
      <c r="L397" s="957"/>
      <c r="M397" s="957"/>
      <c r="N397" s="1315" t="s">
        <v>40</v>
      </c>
      <c r="O397" s="1054"/>
      <c r="P397" s="1054"/>
      <c r="Q397" s="1055"/>
    </row>
    <row r="398" spans="1:20" ht="15" customHeight="1">
      <c r="A398" s="359"/>
      <c r="B398" s="12"/>
      <c r="C398" s="12"/>
      <c r="D398" s="12"/>
      <c r="E398" s="12"/>
      <c r="F398" s="12"/>
      <c r="G398" s="12"/>
      <c r="H398" s="12"/>
      <c r="I398" s="12"/>
      <c r="J398" s="815" t="s">
        <v>72</v>
      </c>
      <c r="K398" s="815"/>
      <c r="L398" s="816" t="s">
        <v>42</v>
      </c>
      <c r="M398" s="816"/>
      <c r="N398" s="1058" t="s">
        <v>964</v>
      </c>
      <c r="O398" s="1058"/>
      <c r="P398" s="1058"/>
      <c r="Q398" s="1059"/>
    </row>
    <row r="399" spans="1:20" ht="57" customHeight="1">
      <c r="A399" s="896" t="s">
        <v>43</v>
      </c>
      <c r="B399" s="1332"/>
      <c r="C399" s="932" t="s">
        <v>196</v>
      </c>
      <c r="D399" s="932"/>
      <c r="E399" s="200" t="s">
        <v>197</v>
      </c>
      <c r="F399" s="989" t="s">
        <v>118</v>
      </c>
      <c r="G399" s="989"/>
      <c r="H399" s="989" t="s">
        <v>198</v>
      </c>
      <c r="I399" s="989"/>
      <c r="J399" s="815"/>
      <c r="K399" s="815"/>
      <c r="L399" s="187" t="s">
        <v>49</v>
      </c>
      <c r="M399" s="187" t="s">
        <v>50</v>
      </c>
      <c r="N399" s="1061"/>
      <c r="O399" s="1061"/>
      <c r="P399" s="1061"/>
      <c r="Q399" s="1062"/>
    </row>
    <row r="400" spans="1:20" ht="25.5" customHeight="1">
      <c r="A400" s="1276" t="s">
        <v>374</v>
      </c>
      <c r="B400" s="1277"/>
      <c r="C400" s="1277"/>
      <c r="D400" s="1277"/>
      <c r="E400" s="1277"/>
      <c r="F400" s="1277"/>
      <c r="G400" s="1277"/>
      <c r="H400" s="1277"/>
      <c r="I400" s="1277"/>
      <c r="J400" s="1277"/>
      <c r="K400" s="1277"/>
      <c r="L400" s="1277"/>
      <c r="M400" s="1278"/>
      <c r="N400" s="1061"/>
      <c r="O400" s="1061"/>
      <c r="P400" s="1061"/>
      <c r="Q400" s="1062"/>
    </row>
    <row r="401" spans="1:17" ht="25.5" customHeight="1">
      <c r="A401" s="896" t="s">
        <v>204</v>
      </c>
      <c r="B401" s="1332"/>
      <c r="C401" s="1336">
        <f>(1*$D$3*(IF(H9&gt;300,"700000",IF(H9&gt;200,"500000","300000"))))+($D$3*($H$9/10)*35000)</f>
        <v>440050</v>
      </c>
      <c r="D401" s="1337"/>
      <c r="E401" s="425">
        <v>330910</v>
      </c>
      <c r="F401" s="1331">
        <v>290000</v>
      </c>
      <c r="G401" s="1331"/>
      <c r="H401" s="1331">
        <v>400000</v>
      </c>
      <c r="I401" s="1331"/>
      <c r="J401" s="1115">
        <f>E401/F401</f>
        <v>1.1410689655172415</v>
      </c>
      <c r="K401" s="1116"/>
      <c r="L401" s="212">
        <v>1</v>
      </c>
      <c r="M401" s="105">
        <f>L401*H401</f>
        <v>400000</v>
      </c>
      <c r="N401" s="1061"/>
      <c r="O401" s="1061"/>
      <c r="P401" s="1061"/>
      <c r="Q401" s="1062"/>
    </row>
    <row r="402" spans="1:17" ht="25.5" customHeight="1">
      <c r="A402" s="896" t="s">
        <v>205</v>
      </c>
      <c r="B402" s="1332"/>
      <c r="C402" s="1338"/>
      <c r="D402" s="1339"/>
      <c r="E402" s="425">
        <v>170000</v>
      </c>
      <c r="F402" s="1331">
        <v>47600</v>
      </c>
      <c r="G402" s="1331"/>
      <c r="H402" s="1331">
        <v>200000</v>
      </c>
      <c r="I402" s="1331"/>
      <c r="J402" s="1115">
        <f t="shared" ref="J402:J406" si="79">E402/F402</f>
        <v>3.5714285714285716</v>
      </c>
      <c r="K402" s="1116"/>
      <c r="L402" s="212"/>
      <c r="M402" s="105">
        <f t="shared" ref="M402:M406" si="80">L402*H402</f>
        <v>0</v>
      </c>
      <c r="N402" s="1061"/>
      <c r="O402" s="1061"/>
      <c r="P402" s="1061"/>
      <c r="Q402" s="1062"/>
    </row>
    <row r="403" spans="1:17" ht="25.5" customHeight="1">
      <c r="A403" s="896" t="s">
        <v>206</v>
      </c>
      <c r="B403" s="1332"/>
      <c r="C403" s="1338"/>
      <c r="D403" s="1339"/>
      <c r="E403" s="425">
        <v>140000</v>
      </c>
      <c r="F403" s="1331">
        <v>40000</v>
      </c>
      <c r="G403" s="1331"/>
      <c r="H403" s="1331">
        <v>200000</v>
      </c>
      <c r="I403" s="1331"/>
      <c r="J403" s="1115">
        <f t="shared" si="79"/>
        <v>3.5</v>
      </c>
      <c r="K403" s="1116"/>
      <c r="L403" s="212"/>
      <c r="M403" s="105">
        <f t="shared" si="80"/>
        <v>0</v>
      </c>
      <c r="N403" s="1061"/>
      <c r="O403" s="1061"/>
      <c r="P403" s="1061"/>
      <c r="Q403" s="1062"/>
    </row>
    <row r="404" spans="1:17" ht="30" customHeight="1">
      <c r="A404" s="896" t="s">
        <v>551</v>
      </c>
      <c r="B404" s="1332"/>
      <c r="C404" s="1338"/>
      <c r="D404" s="1339"/>
      <c r="E404" s="425">
        <v>230000</v>
      </c>
      <c r="F404" s="1331">
        <v>96000</v>
      </c>
      <c r="G404" s="1331"/>
      <c r="H404" s="1331">
        <v>250000</v>
      </c>
      <c r="I404" s="1331"/>
      <c r="J404" s="1115">
        <f t="shared" si="79"/>
        <v>2.3958333333333335</v>
      </c>
      <c r="K404" s="1116"/>
      <c r="L404" s="212"/>
      <c r="M404" s="105">
        <f t="shared" si="80"/>
        <v>0</v>
      </c>
      <c r="N404" s="1061"/>
      <c r="O404" s="1061"/>
      <c r="P404" s="1061"/>
      <c r="Q404" s="1062"/>
    </row>
    <row r="405" spans="1:17" ht="25.5" customHeight="1">
      <c r="A405" s="896" t="s">
        <v>208</v>
      </c>
      <c r="B405" s="1332"/>
      <c r="C405" s="1338"/>
      <c r="D405" s="1339"/>
      <c r="E405" s="425">
        <v>850000</v>
      </c>
      <c r="F405" s="1331">
        <v>600000</v>
      </c>
      <c r="G405" s="1331"/>
      <c r="H405" s="1331">
        <v>1000000</v>
      </c>
      <c r="I405" s="1331"/>
      <c r="J405" s="1115">
        <f t="shared" si="79"/>
        <v>1.4166666666666667</v>
      </c>
      <c r="K405" s="1116"/>
      <c r="L405" s="212"/>
      <c r="M405" s="105">
        <f t="shared" si="80"/>
        <v>0</v>
      </c>
      <c r="N405" s="1061"/>
      <c r="O405" s="1061"/>
      <c r="P405" s="1061"/>
      <c r="Q405" s="1062"/>
    </row>
    <row r="406" spans="1:17" ht="25.5" customHeight="1">
      <c r="A406" s="1346" t="s">
        <v>203</v>
      </c>
      <c r="B406" s="1347"/>
      <c r="C406" s="1340"/>
      <c r="D406" s="1341"/>
      <c r="E406" s="425"/>
      <c r="F406" s="1331"/>
      <c r="G406" s="1331"/>
      <c r="H406" s="1331"/>
      <c r="I406" s="1331"/>
      <c r="J406" s="1115" t="e">
        <f t="shared" si="79"/>
        <v>#DIV/0!</v>
      </c>
      <c r="K406" s="1116"/>
      <c r="L406" s="212"/>
      <c r="M406" s="105">
        <f t="shared" si="80"/>
        <v>0</v>
      </c>
      <c r="N406" s="1061"/>
      <c r="O406" s="1061"/>
      <c r="P406" s="1061"/>
      <c r="Q406" s="1062"/>
    </row>
    <row r="407" spans="1:17" ht="25.5" customHeight="1">
      <c r="A407" s="1276" t="s">
        <v>524</v>
      </c>
      <c r="B407" s="1277"/>
      <c r="C407" s="1277"/>
      <c r="D407" s="1277"/>
      <c r="E407" s="1277"/>
      <c r="F407" s="1277"/>
      <c r="G407" s="1277"/>
      <c r="H407" s="1277"/>
      <c r="I407" s="1277"/>
      <c r="J407" s="1277"/>
      <c r="K407" s="1277"/>
      <c r="L407" s="1277"/>
      <c r="M407" s="1278"/>
      <c r="N407" s="1061"/>
      <c r="O407" s="1061"/>
      <c r="P407" s="1061"/>
      <c r="Q407" s="1062"/>
    </row>
    <row r="408" spans="1:17" ht="30" customHeight="1">
      <c r="A408" s="896" t="s">
        <v>204</v>
      </c>
      <c r="B408" s="1332"/>
      <c r="C408" s="1342">
        <v>832000</v>
      </c>
      <c r="D408" s="1343"/>
      <c r="E408" s="425">
        <v>56000</v>
      </c>
      <c r="F408" s="1331"/>
      <c r="G408" s="1331"/>
      <c r="H408" s="1331">
        <v>70000</v>
      </c>
      <c r="I408" s="1331"/>
      <c r="J408" s="1115" t="e">
        <f>E408/F408</f>
        <v>#DIV/0!</v>
      </c>
      <c r="K408" s="1116"/>
      <c r="L408" s="212" t="e">
        <f>M408/H408</f>
        <v>#REF!</v>
      </c>
      <c r="M408" s="105" t="e">
        <f>SUM(#REF!)</f>
        <v>#REF!</v>
      </c>
      <c r="N408" s="1061"/>
      <c r="O408" s="1061"/>
      <c r="P408" s="1061"/>
      <c r="Q408" s="1062"/>
    </row>
    <row r="409" spans="1:17" ht="30" customHeight="1">
      <c r="A409" s="896" t="s">
        <v>205</v>
      </c>
      <c r="B409" s="1332"/>
      <c r="C409" s="1344"/>
      <c r="D409" s="1345"/>
      <c r="E409" s="425">
        <v>29765</v>
      </c>
      <c r="F409" s="1331"/>
      <c r="G409" s="1331"/>
      <c r="H409" s="1331">
        <v>40000</v>
      </c>
      <c r="I409" s="1331"/>
      <c r="J409" s="1115" t="e">
        <f t="shared" ref="J409:J414" si="81">E409/F409</f>
        <v>#DIV/0!</v>
      </c>
      <c r="K409" s="1116"/>
      <c r="L409" s="212" t="e">
        <f t="shared" ref="L409:L413" si="82">M409/H409</f>
        <v>#REF!</v>
      </c>
      <c r="M409" s="105" t="e">
        <f>SUM(#REF!)</f>
        <v>#REF!</v>
      </c>
      <c r="N409" s="1061"/>
      <c r="O409" s="1061"/>
      <c r="P409" s="1061"/>
      <c r="Q409" s="1062"/>
    </row>
    <row r="410" spans="1:17" ht="30" customHeight="1">
      <c r="A410" s="896" t="s">
        <v>206</v>
      </c>
      <c r="B410" s="1332"/>
      <c r="C410" s="1344"/>
      <c r="D410" s="1345"/>
      <c r="E410" s="425">
        <v>140965</v>
      </c>
      <c r="F410" s="1331"/>
      <c r="G410" s="1331"/>
      <c r="H410" s="1331">
        <v>200000</v>
      </c>
      <c r="I410" s="1331"/>
      <c r="J410" s="1115" t="e">
        <f t="shared" si="81"/>
        <v>#DIV/0!</v>
      </c>
      <c r="K410" s="1116"/>
      <c r="L410" s="212" t="e">
        <f t="shared" si="82"/>
        <v>#REF!</v>
      </c>
      <c r="M410" s="105" t="e">
        <f>SUM(#REF!)</f>
        <v>#REF!</v>
      </c>
      <c r="N410" s="1061"/>
      <c r="O410" s="1061"/>
      <c r="P410" s="1061"/>
      <c r="Q410" s="1062"/>
    </row>
    <row r="411" spans="1:17" ht="30" customHeight="1">
      <c r="A411" s="896" t="s">
        <v>207</v>
      </c>
      <c r="B411" s="1332"/>
      <c r="C411" s="1344"/>
      <c r="D411" s="1345"/>
      <c r="E411" s="425">
        <v>12920</v>
      </c>
      <c r="F411" s="1331"/>
      <c r="G411" s="1331"/>
      <c r="H411" s="1331">
        <v>40000</v>
      </c>
      <c r="I411" s="1331"/>
      <c r="J411" s="1115" t="e">
        <f t="shared" si="81"/>
        <v>#DIV/0!</v>
      </c>
      <c r="K411" s="1116"/>
      <c r="L411" s="212" t="e">
        <f t="shared" si="82"/>
        <v>#REF!</v>
      </c>
      <c r="M411" s="105" t="e">
        <f>SUM(#REF!)</f>
        <v>#REF!</v>
      </c>
      <c r="N411" s="1061"/>
      <c r="O411" s="1061"/>
      <c r="P411" s="1061"/>
      <c r="Q411" s="1062"/>
    </row>
    <row r="412" spans="1:17" ht="30" customHeight="1">
      <c r="A412" s="896" t="s">
        <v>208</v>
      </c>
      <c r="B412" s="1332"/>
      <c r="C412" s="1344"/>
      <c r="D412" s="1345"/>
      <c r="E412" s="425">
        <v>0</v>
      </c>
      <c r="F412" s="1331">
        <v>0</v>
      </c>
      <c r="G412" s="1331"/>
      <c r="H412" s="1331">
        <v>960000</v>
      </c>
      <c r="I412" s="1331"/>
      <c r="J412" s="1115" t="e">
        <f t="shared" si="81"/>
        <v>#DIV/0!</v>
      </c>
      <c r="K412" s="1116"/>
      <c r="L412" s="212" t="e">
        <f t="shared" si="82"/>
        <v>#REF!</v>
      </c>
      <c r="M412" s="105" t="e">
        <f>SUM(#REF!)</f>
        <v>#REF!</v>
      </c>
      <c r="N412" s="1061"/>
      <c r="O412" s="1061"/>
      <c r="P412" s="1061"/>
      <c r="Q412" s="1062"/>
    </row>
    <row r="413" spans="1:17" ht="30" customHeight="1" thickBot="1">
      <c r="A413" s="1346" t="s">
        <v>203</v>
      </c>
      <c r="B413" s="1347"/>
      <c r="C413" s="1344"/>
      <c r="D413" s="1345"/>
      <c r="E413" s="426"/>
      <c r="F413" s="1334"/>
      <c r="G413" s="1334"/>
      <c r="H413" s="1334"/>
      <c r="I413" s="1334"/>
      <c r="J413" s="1193" t="e">
        <f t="shared" si="81"/>
        <v>#DIV/0!</v>
      </c>
      <c r="K413" s="1194"/>
      <c r="L413" s="153" t="e">
        <f t="shared" si="82"/>
        <v>#REF!</v>
      </c>
      <c r="M413" s="94" t="e">
        <f>SUM(#REF!)</f>
        <v>#REF!</v>
      </c>
      <c r="N413" s="1061"/>
      <c r="O413" s="1061"/>
      <c r="P413" s="1061"/>
      <c r="Q413" s="1062"/>
    </row>
    <row r="414" spans="1:17" ht="15.75" thickBot="1">
      <c r="A414" s="1321" t="s">
        <v>162</v>
      </c>
      <c r="B414" s="1323"/>
      <c r="C414" s="1348">
        <f>SUM(C408:D413,C401)</f>
        <v>1272050</v>
      </c>
      <c r="D414" s="1348"/>
      <c r="E414" s="217">
        <f>SUM(E408:E413,E401:E406)</f>
        <v>1960560</v>
      </c>
      <c r="F414" s="1335">
        <f>SUM(F408:G413,F401:G406)</f>
        <v>1073600</v>
      </c>
      <c r="G414" s="1335"/>
      <c r="H414" s="1335">
        <f>SUM(H408:I413,H401:I406)</f>
        <v>3360000</v>
      </c>
      <c r="I414" s="1335"/>
      <c r="J414" s="1198">
        <f t="shared" si="81"/>
        <v>1.8261549925484353</v>
      </c>
      <c r="K414" s="1199"/>
      <c r="L414" s="128" t="e">
        <f>M414/H414</f>
        <v>#REF!</v>
      </c>
      <c r="M414" s="129" t="e">
        <f>SUM(M408:M413,M401:M406)</f>
        <v>#REF!</v>
      </c>
      <c r="N414" s="1063"/>
      <c r="O414" s="1063"/>
      <c r="P414" s="1063"/>
      <c r="Q414" s="1064"/>
    </row>
    <row r="415" spans="1:17">
      <c r="A415" s="662"/>
      <c r="B415" s="662"/>
      <c r="C415" s="663"/>
      <c r="D415" s="663"/>
      <c r="E415" s="664"/>
      <c r="F415" s="664"/>
      <c r="G415" s="664"/>
      <c r="H415" s="664"/>
      <c r="I415" s="664"/>
      <c r="J415" s="665"/>
      <c r="K415" s="665"/>
      <c r="L415" s="665"/>
      <c r="M415" s="666"/>
      <c r="N415" s="661"/>
      <c r="O415" s="661"/>
      <c r="P415" s="661"/>
      <c r="Q415" s="661"/>
    </row>
    <row r="416" spans="1:17">
      <c r="A416" s="662"/>
      <c r="B416" s="662"/>
      <c r="C416" s="663"/>
      <c r="D416" s="663"/>
      <c r="E416" s="664"/>
      <c r="F416" s="664"/>
      <c r="G416" s="664"/>
      <c r="H416" s="664"/>
      <c r="I416" s="664"/>
      <c r="J416" s="665"/>
      <c r="K416" s="665"/>
      <c r="L416" s="665"/>
      <c r="M416" s="666"/>
      <c r="N416" s="661"/>
      <c r="O416" s="661"/>
      <c r="P416" s="661"/>
      <c r="Q416" s="661"/>
    </row>
    <row r="417" spans="1:20">
      <c r="A417" s="662"/>
      <c r="B417" s="662"/>
      <c r="C417" s="663"/>
      <c r="D417" s="663"/>
      <c r="E417" s="664"/>
      <c r="F417" s="664"/>
      <c r="G417" s="664"/>
      <c r="H417" s="664"/>
      <c r="I417" s="664"/>
      <c r="J417" s="665"/>
      <c r="K417" s="665"/>
      <c r="L417" s="665"/>
      <c r="M417" s="666"/>
      <c r="N417" s="661"/>
      <c r="O417" s="661"/>
      <c r="P417" s="661"/>
      <c r="Q417" s="661"/>
    </row>
    <row r="418" spans="1:20">
      <c r="A418" s="662"/>
      <c r="B418" s="662"/>
      <c r="C418" s="663"/>
      <c r="D418" s="663"/>
      <c r="E418" s="664"/>
      <c r="F418" s="664"/>
      <c r="G418" s="664"/>
      <c r="H418" s="664"/>
      <c r="I418" s="664"/>
      <c r="J418" s="665"/>
      <c r="K418" s="665"/>
      <c r="L418" s="665"/>
      <c r="M418" s="666"/>
      <c r="N418" s="661"/>
      <c r="O418" s="661"/>
      <c r="P418" s="661"/>
      <c r="Q418" s="661"/>
    </row>
    <row r="419" spans="1:20">
      <c r="A419" s="662"/>
      <c r="B419" s="662"/>
      <c r="C419" s="663"/>
      <c r="D419" s="663"/>
      <c r="E419" s="664"/>
      <c r="F419" s="664"/>
      <c r="G419" s="664"/>
      <c r="H419" s="664"/>
      <c r="I419" s="664"/>
      <c r="J419" s="665"/>
      <c r="K419" s="665"/>
      <c r="L419" s="665"/>
      <c r="M419" s="666"/>
      <c r="N419" s="661"/>
      <c r="O419" s="661"/>
      <c r="P419" s="661"/>
      <c r="Q419" s="661"/>
    </row>
    <row r="420" spans="1:20">
      <c r="A420" s="662"/>
      <c r="B420" s="662"/>
      <c r="C420" s="663"/>
      <c r="D420" s="663"/>
      <c r="E420" s="664"/>
      <c r="F420" s="664"/>
      <c r="G420" s="664"/>
      <c r="H420" s="664"/>
      <c r="I420" s="664"/>
      <c r="J420" s="665"/>
      <c r="K420" s="665"/>
      <c r="L420" s="665"/>
      <c r="M420" s="666"/>
      <c r="N420" s="661"/>
      <c r="O420" s="661"/>
      <c r="P420" s="661"/>
      <c r="Q420" s="661"/>
    </row>
    <row r="421" spans="1:20">
      <c r="A421" s="662"/>
      <c r="B421" s="662"/>
      <c r="C421" s="663"/>
      <c r="D421" s="663"/>
      <c r="E421" s="664"/>
      <c r="F421" s="664"/>
      <c r="G421" s="664"/>
      <c r="H421" s="664"/>
      <c r="I421" s="664"/>
      <c r="J421" s="665"/>
      <c r="K421" s="665"/>
      <c r="L421" s="665"/>
      <c r="M421" s="666"/>
      <c r="N421" s="661"/>
      <c r="O421" s="661"/>
      <c r="P421" s="661"/>
      <c r="Q421" s="661"/>
    </row>
    <row r="422" spans="1:20">
      <c r="C422" s="152"/>
      <c r="D422" s="152"/>
      <c r="E422" s="152"/>
      <c r="F422" s="152"/>
      <c r="G422" s="152"/>
      <c r="H422" s="152"/>
      <c r="I422" s="152"/>
    </row>
    <row r="423" spans="1:20" s="8" customFormat="1">
      <c r="A423"/>
      <c r="B423"/>
      <c r="C423"/>
      <c r="D423"/>
      <c r="E423"/>
      <c r="F423"/>
      <c r="G423"/>
      <c r="H423"/>
      <c r="I423"/>
      <c r="J423"/>
      <c r="K423"/>
      <c r="L423"/>
      <c r="M423"/>
      <c r="N423" s="102"/>
      <c r="O423" s="102"/>
      <c r="P423" s="102"/>
      <c r="Q423" s="102"/>
      <c r="R423" s="102"/>
      <c r="S423" s="102"/>
      <c r="T423" s="102"/>
    </row>
    <row r="424" spans="1:20" s="8" customFormat="1">
      <c r="A424"/>
      <c r="B424"/>
      <c r="C424"/>
      <c r="D424"/>
      <c r="E424"/>
      <c r="F424"/>
      <c r="G424"/>
      <c r="H424"/>
      <c r="I424"/>
      <c r="J424"/>
      <c r="K424"/>
      <c r="L424"/>
      <c r="M424"/>
      <c r="N424" s="102"/>
      <c r="O424" s="102"/>
      <c r="P424" s="102"/>
      <c r="Q424" s="102"/>
      <c r="R424" s="102"/>
      <c r="S424" s="102"/>
      <c r="T424" s="102"/>
    </row>
    <row r="425" spans="1:20" s="8" customFormat="1">
      <c r="A425"/>
      <c r="B425"/>
      <c r="C425"/>
      <c r="D425"/>
      <c r="E425"/>
      <c r="F425"/>
      <c r="G425"/>
      <c r="H425"/>
      <c r="I425"/>
      <c r="J425"/>
      <c r="K425"/>
      <c r="L425"/>
      <c r="M425"/>
      <c r="N425" s="102"/>
      <c r="O425" s="102"/>
      <c r="P425" s="102"/>
      <c r="Q425" s="102"/>
      <c r="R425" s="102"/>
      <c r="S425" s="102"/>
      <c r="T425" s="102"/>
    </row>
    <row r="426" spans="1:20" s="8" customFormat="1">
      <c r="A426"/>
      <c r="B426"/>
      <c r="C426"/>
      <c r="D426"/>
      <c r="E426"/>
      <c r="F426"/>
      <c r="G426"/>
      <c r="H426"/>
      <c r="I426"/>
      <c r="J426"/>
      <c r="K426"/>
      <c r="L426"/>
      <c r="M426"/>
      <c r="N426" s="102"/>
      <c r="O426" s="102"/>
      <c r="P426" s="102"/>
      <c r="Q426" s="102"/>
      <c r="R426" s="102"/>
      <c r="S426" s="102"/>
      <c r="T426" s="102"/>
    </row>
    <row r="427" spans="1:20" s="8" customFormat="1" ht="15.75" thickBot="1">
      <c r="A427"/>
      <c r="B427"/>
      <c r="C427"/>
      <c r="D427"/>
      <c r="E427"/>
      <c r="F427"/>
      <c r="G427"/>
      <c r="H427"/>
      <c r="I427"/>
      <c r="J427"/>
      <c r="K427"/>
      <c r="L427"/>
      <c r="M427"/>
      <c r="N427" s="102"/>
      <c r="O427" s="102"/>
      <c r="P427" s="102"/>
      <c r="Q427" s="102"/>
      <c r="R427" s="102"/>
      <c r="S427" s="102"/>
      <c r="T427" s="102"/>
    </row>
    <row r="428" spans="1:20" ht="27.75" customHeight="1">
      <c r="A428" s="1349" t="s">
        <v>744</v>
      </c>
      <c r="B428" s="1350"/>
      <c r="C428" s="1350"/>
      <c r="D428" s="1350"/>
      <c r="E428" s="1350"/>
      <c r="F428" s="1350"/>
      <c r="G428" s="1350"/>
      <c r="H428" s="1350"/>
      <c r="I428" s="1350"/>
      <c r="J428" s="1350"/>
      <c r="K428" s="1350"/>
      <c r="L428" s="1350"/>
      <c r="M428" s="1350"/>
      <c r="N428" s="1350"/>
      <c r="O428" s="1350"/>
      <c r="P428" s="1350"/>
      <c r="Q428" s="1351"/>
    </row>
    <row r="429" spans="1:20" ht="18">
      <c r="A429" s="360"/>
      <c r="B429" s="154"/>
      <c r="C429" s="154"/>
      <c r="D429" s="154"/>
      <c r="E429" s="154"/>
      <c r="F429" s="154"/>
      <c r="G429" s="154"/>
      <c r="H429" s="154"/>
      <c r="I429" s="154"/>
      <c r="J429" s="154"/>
      <c r="K429" s="1358" t="s">
        <v>39</v>
      </c>
      <c r="L429" s="1358"/>
      <c r="M429" s="1358"/>
      <c r="N429" s="1358"/>
      <c r="O429" s="1359" t="s">
        <v>209</v>
      </c>
      <c r="P429" s="1360"/>
      <c r="Q429" s="1361"/>
    </row>
    <row r="430" spans="1:20" ht="37.5" customHeight="1">
      <c r="A430" s="1368" t="s">
        <v>0</v>
      </c>
      <c r="B430" s="1369" t="s">
        <v>1</v>
      </c>
      <c r="C430" s="1369"/>
      <c r="D430" s="1370" t="s">
        <v>211</v>
      </c>
      <c r="E430" s="1370"/>
      <c r="F430" s="1370" t="s">
        <v>278</v>
      </c>
      <c r="G430" s="1370"/>
      <c r="H430" s="1370"/>
      <c r="I430" s="1369" t="s">
        <v>745</v>
      </c>
      <c r="J430" s="1369"/>
      <c r="K430" s="1371" t="s">
        <v>212</v>
      </c>
      <c r="L430" s="1371"/>
      <c r="M430" s="1369" t="s">
        <v>560</v>
      </c>
      <c r="N430" s="1369"/>
      <c r="O430" s="1362"/>
      <c r="P430" s="1363"/>
      <c r="Q430" s="1364"/>
    </row>
    <row r="431" spans="1:20" ht="73.5" customHeight="1">
      <c r="A431" s="1368"/>
      <c r="B431" s="1369"/>
      <c r="C431" s="1369"/>
      <c r="D431" s="218" t="s">
        <v>42</v>
      </c>
      <c r="E431" s="218" t="s">
        <v>213</v>
      </c>
      <c r="F431" s="218" t="s">
        <v>42</v>
      </c>
      <c r="G431" s="669" t="s">
        <v>557</v>
      </c>
      <c r="H431" s="488" t="s">
        <v>837</v>
      </c>
      <c r="I431" s="1369"/>
      <c r="J431" s="1369"/>
      <c r="K431" s="184" t="s">
        <v>211</v>
      </c>
      <c r="L431" s="184" t="s">
        <v>211</v>
      </c>
      <c r="M431" s="1369"/>
      <c r="N431" s="1369"/>
      <c r="O431" s="1365"/>
      <c r="P431" s="1366"/>
      <c r="Q431" s="1367"/>
    </row>
    <row r="432" spans="1:20" ht="15.75">
      <c r="A432" s="361">
        <v>1</v>
      </c>
      <c r="B432" s="1352" t="s">
        <v>3</v>
      </c>
      <c r="C432" s="1352"/>
      <c r="D432" s="427">
        <v>1626000</v>
      </c>
      <c r="E432" s="607">
        <v>744430</v>
      </c>
      <c r="F432" s="607">
        <v>5423000</v>
      </c>
      <c r="G432" s="607">
        <v>253284</v>
      </c>
      <c r="H432" s="607">
        <v>238155</v>
      </c>
      <c r="I432" s="1353">
        <f>H60</f>
        <v>6926300</v>
      </c>
      <c r="J432" s="1353"/>
      <c r="K432" s="156">
        <f>E432/D432</f>
        <v>0.45782902829028288</v>
      </c>
      <c r="L432" s="156">
        <f>H432/G432</f>
        <v>0.94026863125977167</v>
      </c>
      <c r="M432" s="1354"/>
      <c r="N432" s="1354"/>
      <c r="O432" s="1355"/>
      <c r="P432" s="1355"/>
      <c r="Q432" s="1356"/>
    </row>
    <row r="433" spans="1:20" ht="15.75">
      <c r="A433" s="361">
        <v>2</v>
      </c>
      <c r="B433" s="1352" t="s">
        <v>4</v>
      </c>
      <c r="C433" s="1352"/>
      <c r="D433" s="427">
        <v>700000</v>
      </c>
      <c r="E433" s="607">
        <v>589388</v>
      </c>
      <c r="F433" s="607">
        <v>1107000</v>
      </c>
      <c r="G433" s="607">
        <v>618371</v>
      </c>
      <c r="H433" s="607">
        <v>338188</v>
      </c>
      <c r="I433" s="1357">
        <f>H70</f>
        <v>1452900</v>
      </c>
      <c r="J433" s="1353"/>
      <c r="K433" s="156">
        <f t="shared" ref="K433:K453" si="83">E433/D433</f>
        <v>0.84198285714285714</v>
      </c>
      <c r="L433" s="156">
        <f t="shared" ref="L433:L453" si="84">H433/G433</f>
        <v>0.54690145559866166</v>
      </c>
      <c r="M433" s="1354"/>
      <c r="N433" s="1354"/>
      <c r="O433" s="1355"/>
      <c r="P433" s="1355"/>
      <c r="Q433" s="1356"/>
    </row>
    <row r="434" spans="1:20" ht="15.75">
      <c r="A434" s="361">
        <v>3</v>
      </c>
      <c r="B434" s="1352" t="s">
        <v>5</v>
      </c>
      <c r="C434" s="1352"/>
      <c r="D434" s="427">
        <v>2500000</v>
      </c>
      <c r="E434" s="607">
        <v>447586</v>
      </c>
      <c r="F434" s="607">
        <v>1651000</v>
      </c>
      <c r="G434" s="607">
        <v>928407</v>
      </c>
      <c r="H434" s="607">
        <v>335105</v>
      </c>
      <c r="I434" s="1357">
        <f>H91</f>
        <v>14755550</v>
      </c>
      <c r="J434" s="1353"/>
      <c r="K434" s="156">
        <f t="shared" si="83"/>
        <v>0.17903440000000001</v>
      </c>
      <c r="L434" s="156">
        <f t="shared" si="84"/>
        <v>0.36094622293886192</v>
      </c>
      <c r="M434" s="1354"/>
      <c r="N434" s="1354"/>
      <c r="O434" s="1355"/>
      <c r="P434" s="1355"/>
      <c r="Q434" s="1356"/>
    </row>
    <row r="435" spans="1:20" ht="15.75">
      <c r="A435" s="361">
        <v>4</v>
      </c>
      <c r="B435" s="1352" t="s">
        <v>6</v>
      </c>
      <c r="C435" s="1352"/>
      <c r="D435" s="427">
        <v>900000</v>
      </c>
      <c r="E435" s="607">
        <v>1652080</v>
      </c>
      <c r="F435" s="607">
        <v>2133000</v>
      </c>
      <c r="G435" s="607">
        <v>1000000</v>
      </c>
      <c r="H435" s="607">
        <v>672800</v>
      </c>
      <c r="I435" s="1357">
        <f>H108</f>
        <v>3828200</v>
      </c>
      <c r="J435" s="1353"/>
      <c r="K435" s="156">
        <f t="shared" si="83"/>
        <v>1.8356444444444444</v>
      </c>
      <c r="L435" s="156">
        <f t="shared" si="84"/>
        <v>0.67279999999999995</v>
      </c>
      <c r="M435" s="1354"/>
      <c r="N435" s="1354"/>
      <c r="O435" s="1355"/>
      <c r="P435" s="1355"/>
      <c r="Q435" s="1356"/>
    </row>
    <row r="436" spans="1:20" ht="15.75">
      <c r="A436" s="361">
        <v>5</v>
      </c>
      <c r="B436" s="1352" t="s">
        <v>7</v>
      </c>
      <c r="C436" s="1352"/>
      <c r="D436" s="427">
        <v>429000</v>
      </c>
      <c r="E436" s="607">
        <v>162486</v>
      </c>
      <c r="F436" s="607">
        <v>1439000</v>
      </c>
      <c r="G436" s="607">
        <v>542136</v>
      </c>
      <c r="H436" s="607">
        <v>78775</v>
      </c>
      <c r="I436" s="1357">
        <f>I169</f>
        <v>3016000</v>
      </c>
      <c r="J436" s="1353"/>
      <c r="K436" s="156">
        <f t="shared" si="83"/>
        <v>0.37875524475524475</v>
      </c>
      <c r="L436" s="156">
        <f t="shared" si="84"/>
        <v>0.14530486815116503</v>
      </c>
      <c r="M436" s="1354"/>
      <c r="N436" s="1354"/>
      <c r="O436" s="1355"/>
      <c r="P436" s="1355"/>
      <c r="Q436" s="1356"/>
    </row>
    <row r="437" spans="1:20" ht="15.75">
      <c r="A437" s="361">
        <v>6</v>
      </c>
      <c r="B437" s="1352" t="s">
        <v>8</v>
      </c>
      <c r="C437" s="1352"/>
      <c r="D437" s="427">
        <v>3834000</v>
      </c>
      <c r="E437" s="607">
        <v>3407702</v>
      </c>
      <c r="F437" s="607">
        <v>2023000</v>
      </c>
      <c r="G437" s="607">
        <v>1417403</v>
      </c>
      <c r="H437" s="607">
        <v>636000</v>
      </c>
      <c r="I437" s="1357">
        <f>J176</f>
        <v>8080171</v>
      </c>
      <c r="J437" s="1353"/>
      <c r="K437" s="156">
        <f t="shared" si="83"/>
        <v>0.888811163275952</v>
      </c>
      <c r="L437" s="156">
        <f t="shared" si="84"/>
        <v>0.44870795391289564</v>
      </c>
      <c r="M437" s="1354"/>
      <c r="N437" s="1354"/>
      <c r="O437" s="1355"/>
      <c r="P437" s="1355"/>
      <c r="Q437" s="1356"/>
      <c r="R437" s="5"/>
      <c r="S437" s="5"/>
      <c r="T437" s="5"/>
    </row>
    <row r="438" spans="1:20" ht="15.75">
      <c r="A438" s="361">
        <v>7</v>
      </c>
      <c r="B438" s="1352" t="s">
        <v>9</v>
      </c>
      <c r="C438" s="1352"/>
      <c r="D438" s="427">
        <v>1000000</v>
      </c>
      <c r="E438" s="607">
        <v>1296811</v>
      </c>
      <c r="F438" s="607">
        <v>1903000</v>
      </c>
      <c r="G438" s="607">
        <v>1000000</v>
      </c>
      <c r="H438" s="607">
        <v>431153</v>
      </c>
      <c r="I438" s="1357">
        <f>I191</f>
        <v>4205500</v>
      </c>
      <c r="J438" s="1353"/>
      <c r="K438" s="156">
        <f t="shared" si="83"/>
        <v>1.2968109999999999</v>
      </c>
      <c r="L438" s="156">
        <f t="shared" si="84"/>
        <v>0.43115300000000001</v>
      </c>
      <c r="M438" s="1354"/>
      <c r="N438" s="1354"/>
      <c r="O438" s="1355"/>
      <c r="P438" s="1355"/>
      <c r="Q438" s="1356"/>
      <c r="R438" s="5"/>
      <c r="S438" s="5"/>
      <c r="T438" s="5"/>
    </row>
    <row r="439" spans="1:20" ht="15.75">
      <c r="A439" s="361">
        <v>8</v>
      </c>
      <c r="B439" s="1352" t="s">
        <v>10</v>
      </c>
      <c r="C439" s="1352"/>
      <c r="D439" s="427">
        <v>500000</v>
      </c>
      <c r="E439" s="607">
        <v>288655</v>
      </c>
      <c r="F439" s="607">
        <v>1146000</v>
      </c>
      <c r="G439" s="607">
        <v>391566</v>
      </c>
      <c r="H439" s="607">
        <v>68000</v>
      </c>
      <c r="I439" s="1357">
        <f>H202</f>
        <v>1470000</v>
      </c>
      <c r="J439" s="1353"/>
      <c r="K439" s="156">
        <f t="shared" si="83"/>
        <v>0.57730999999999999</v>
      </c>
      <c r="L439" s="156">
        <f t="shared" si="84"/>
        <v>0.173661656017121</v>
      </c>
      <c r="M439" s="1354"/>
      <c r="N439" s="1354"/>
      <c r="O439" s="1355"/>
      <c r="P439" s="1355"/>
      <c r="Q439" s="1356"/>
      <c r="R439" s="5"/>
      <c r="S439" s="5"/>
      <c r="T439" s="5"/>
    </row>
    <row r="440" spans="1:20" ht="15.75">
      <c r="A440" s="361">
        <v>9</v>
      </c>
      <c r="B440" s="1352" t="s">
        <v>11</v>
      </c>
      <c r="C440" s="1352"/>
      <c r="D440" s="427">
        <v>860000</v>
      </c>
      <c r="E440" s="607">
        <v>860370</v>
      </c>
      <c r="F440" s="607">
        <v>2492000</v>
      </c>
      <c r="G440" s="607">
        <v>800000</v>
      </c>
      <c r="H440" s="607">
        <v>593350</v>
      </c>
      <c r="I440" s="1357">
        <f>H212</f>
        <v>7506000</v>
      </c>
      <c r="J440" s="1353"/>
      <c r="K440" s="156">
        <f t="shared" si="83"/>
        <v>1.0004302325581396</v>
      </c>
      <c r="L440" s="156">
        <f t="shared" si="84"/>
        <v>0.74168750000000006</v>
      </c>
      <c r="M440" s="1354"/>
      <c r="N440" s="1354"/>
      <c r="O440" s="1355"/>
      <c r="P440" s="1355"/>
      <c r="Q440" s="1356"/>
      <c r="R440" s="5"/>
      <c r="S440" s="5"/>
      <c r="T440" s="5"/>
    </row>
    <row r="441" spans="1:20" ht="15.75">
      <c r="A441" s="361">
        <v>10</v>
      </c>
      <c r="B441" s="1352" t="s">
        <v>12</v>
      </c>
      <c r="C441" s="1352"/>
      <c r="D441" s="427" t="s">
        <v>888</v>
      </c>
      <c r="E441" s="607" t="s">
        <v>888</v>
      </c>
      <c r="F441" s="607" t="s">
        <v>888</v>
      </c>
      <c r="G441" s="607" t="s">
        <v>888</v>
      </c>
      <c r="H441" s="607" t="s">
        <v>888</v>
      </c>
      <c r="I441" s="1357">
        <f>H275</f>
        <v>0</v>
      </c>
      <c r="J441" s="1353"/>
      <c r="K441" s="156" t="e">
        <f t="shared" si="83"/>
        <v>#VALUE!</v>
      </c>
      <c r="L441" s="156" t="e">
        <f t="shared" si="84"/>
        <v>#VALUE!</v>
      </c>
      <c r="M441" s="1354"/>
      <c r="N441" s="1354"/>
      <c r="O441" s="1355"/>
      <c r="P441" s="1355"/>
      <c r="Q441" s="1356"/>
      <c r="R441" s="5"/>
      <c r="S441" s="5"/>
      <c r="T441" s="5"/>
    </row>
    <row r="442" spans="1:20" ht="15.75">
      <c r="A442" s="361">
        <v>11</v>
      </c>
      <c r="B442" s="1352" t="s">
        <v>13</v>
      </c>
      <c r="C442" s="1352"/>
      <c r="D442" s="427">
        <v>1783000</v>
      </c>
      <c r="E442" s="607">
        <v>2050287</v>
      </c>
      <c r="F442" s="607">
        <v>1430000</v>
      </c>
      <c r="G442" s="607">
        <v>1001471</v>
      </c>
      <c r="H442" s="607">
        <v>417571</v>
      </c>
      <c r="I442" s="1357">
        <f>G295</f>
        <v>1730200</v>
      </c>
      <c r="J442" s="1353"/>
      <c r="K442" s="156">
        <f t="shared" si="83"/>
        <v>1.1499085810431857</v>
      </c>
      <c r="L442" s="156">
        <f t="shared" si="84"/>
        <v>0.41695765528906975</v>
      </c>
      <c r="M442" s="1354"/>
      <c r="N442" s="1354"/>
      <c r="O442" s="1355"/>
      <c r="P442" s="1355"/>
      <c r="Q442" s="1356"/>
      <c r="R442" s="5"/>
      <c r="S442" s="5"/>
      <c r="T442" s="5"/>
    </row>
    <row r="443" spans="1:20" ht="15.75">
      <c r="A443" s="361">
        <v>12</v>
      </c>
      <c r="B443" s="1352" t="s">
        <v>14</v>
      </c>
      <c r="C443" s="1352"/>
      <c r="D443" s="427">
        <v>10676000</v>
      </c>
      <c r="E443" s="607">
        <v>10054894</v>
      </c>
      <c r="F443" s="607">
        <v>14045000</v>
      </c>
      <c r="G443" s="607">
        <v>13415000</v>
      </c>
      <c r="H443" s="607">
        <v>5865925</v>
      </c>
      <c r="I443" s="1357">
        <f>I302</f>
        <v>25700800</v>
      </c>
      <c r="J443" s="1353"/>
      <c r="K443" s="156">
        <f t="shared" si="83"/>
        <v>0.94182221805919819</v>
      </c>
      <c r="L443" s="156">
        <f t="shared" si="84"/>
        <v>0.43726612001490867</v>
      </c>
      <c r="M443" s="1354"/>
      <c r="N443" s="1354"/>
      <c r="O443" s="1355"/>
      <c r="P443" s="1355"/>
      <c r="Q443" s="1356"/>
      <c r="R443" s="5"/>
      <c r="S443" s="5"/>
      <c r="T443" s="5"/>
    </row>
    <row r="444" spans="1:20" ht="15.75">
      <c r="A444" s="361">
        <v>13</v>
      </c>
      <c r="B444" s="1352" t="s">
        <v>15</v>
      </c>
      <c r="C444" s="1352"/>
      <c r="D444" s="427">
        <v>600000</v>
      </c>
      <c r="E444" s="607">
        <v>791870</v>
      </c>
      <c r="F444" s="607">
        <v>648000</v>
      </c>
      <c r="G444" s="607">
        <v>300000</v>
      </c>
      <c r="H444" s="607">
        <v>137000</v>
      </c>
      <c r="I444" s="1357">
        <f>H309</f>
        <v>1000000</v>
      </c>
      <c r="J444" s="1353"/>
      <c r="K444" s="156">
        <f t="shared" si="83"/>
        <v>1.3197833333333333</v>
      </c>
      <c r="L444" s="156">
        <f t="shared" si="84"/>
        <v>0.45666666666666667</v>
      </c>
      <c r="M444" s="1354"/>
      <c r="N444" s="1354"/>
      <c r="O444" s="1355"/>
      <c r="P444" s="1355"/>
      <c r="Q444" s="1356"/>
      <c r="R444" s="5"/>
      <c r="S444" s="5"/>
      <c r="T444" s="5"/>
    </row>
    <row r="445" spans="1:20" ht="15.75">
      <c r="A445" s="361">
        <v>14</v>
      </c>
      <c r="B445" s="1352" t="s">
        <v>16</v>
      </c>
      <c r="C445" s="1352"/>
      <c r="D445" s="427" t="s">
        <v>888</v>
      </c>
      <c r="E445" s="607" t="s">
        <v>888</v>
      </c>
      <c r="F445" s="607" t="s">
        <v>888</v>
      </c>
      <c r="G445" s="607" t="s">
        <v>888</v>
      </c>
      <c r="H445" s="607" t="s">
        <v>888</v>
      </c>
      <c r="I445" s="1357">
        <f>H320</f>
        <v>600000</v>
      </c>
      <c r="J445" s="1353"/>
      <c r="K445" s="156" t="e">
        <f t="shared" si="83"/>
        <v>#VALUE!</v>
      </c>
      <c r="L445" s="156" t="e">
        <f t="shared" si="84"/>
        <v>#VALUE!</v>
      </c>
      <c r="M445" s="1354"/>
      <c r="N445" s="1354"/>
      <c r="O445" s="1355"/>
      <c r="P445" s="1355"/>
      <c r="Q445" s="1356"/>
      <c r="R445" s="5"/>
      <c r="S445" s="5"/>
      <c r="T445" s="5"/>
    </row>
    <row r="446" spans="1:20" ht="15.75">
      <c r="A446" s="361">
        <v>15</v>
      </c>
      <c r="B446" s="1372" t="s">
        <v>905</v>
      </c>
      <c r="C446" s="1373"/>
      <c r="D446" s="427" t="s">
        <v>888</v>
      </c>
      <c r="E446" s="607" t="s">
        <v>888</v>
      </c>
      <c r="F446" s="607" t="s">
        <v>888</v>
      </c>
      <c r="G446" s="607" t="s">
        <v>888</v>
      </c>
      <c r="H446" s="607" t="s">
        <v>888</v>
      </c>
      <c r="I446" s="1374">
        <v>1700000</v>
      </c>
      <c r="J446" s="1375"/>
      <c r="K446" s="156" t="e">
        <f t="shared" si="83"/>
        <v>#VALUE!</v>
      </c>
      <c r="L446" s="156"/>
      <c r="M446" s="489"/>
      <c r="N446" s="489"/>
      <c r="O446" s="1376"/>
      <c r="P446" s="1377"/>
      <c r="Q446" s="1378"/>
      <c r="R446" s="5"/>
      <c r="S446" s="5"/>
      <c r="T446" s="5"/>
    </row>
    <row r="447" spans="1:20" ht="15.75">
      <c r="A447" s="361">
        <v>16</v>
      </c>
      <c r="B447" s="1352" t="s">
        <v>17</v>
      </c>
      <c r="C447" s="1352"/>
      <c r="D447" s="427"/>
      <c r="E447" s="607">
        <v>4686653</v>
      </c>
      <c r="F447" s="607">
        <v>2704000</v>
      </c>
      <c r="G447" s="607" t="s">
        <v>888</v>
      </c>
      <c r="H447" s="607" t="s">
        <v>888</v>
      </c>
      <c r="I447" s="1357">
        <f>H345</f>
        <v>0</v>
      </c>
      <c r="J447" s="1353"/>
      <c r="K447" s="156" t="e">
        <f t="shared" si="83"/>
        <v>#DIV/0!</v>
      </c>
      <c r="L447" s="156" t="e">
        <f t="shared" si="84"/>
        <v>#VALUE!</v>
      </c>
      <c r="M447" s="1354"/>
      <c r="N447" s="1354"/>
      <c r="O447" s="1355"/>
      <c r="P447" s="1355"/>
      <c r="Q447" s="1356"/>
      <c r="R447" s="5"/>
      <c r="S447" s="5"/>
      <c r="T447" s="5"/>
    </row>
    <row r="448" spans="1:20" ht="15.75">
      <c r="A448" s="361">
        <v>17</v>
      </c>
      <c r="B448" s="1352" t="s">
        <v>18</v>
      </c>
      <c r="C448" s="1352"/>
      <c r="D448" s="427">
        <v>3451000</v>
      </c>
      <c r="E448" s="607">
        <v>929240</v>
      </c>
      <c r="F448" s="607">
        <v>8310000</v>
      </c>
      <c r="G448" s="607">
        <v>1128000</v>
      </c>
      <c r="H448" s="607">
        <v>608100</v>
      </c>
      <c r="I448" s="1357">
        <f>H385</f>
        <v>11371900</v>
      </c>
      <c r="J448" s="1353"/>
      <c r="K448" s="156">
        <f t="shared" si="83"/>
        <v>0.26926687916545927</v>
      </c>
      <c r="L448" s="156">
        <f t="shared" si="84"/>
        <v>0.53909574468085109</v>
      </c>
      <c r="M448" s="1354"/>
      <c r="N448" s="1354"/>
      <c r="O448" s="1355"/>
      <c r="P448" s="1355"/>
      <c r="Q448" s="1356"/>
      <c r="R448" s="5"/>
      <c r="S448" s="5"/>
      <c r="T448" s="5"/>
    </row>
    <row r="449" spans="1:20" ht="15.75">
      <c r="A449" s="362">
        <v>18</v>
      </c>
      <c r="B449" s="1352" t="s">
        <v>19</v>
      </c>
      <c r="C449" s="1352"/>
      <c r="D449" s="427" t="s">
        <v>888</v>
      </c>
      <c r="E449" s="607" t="s">
        <v>888</v>
      </c>
      <c r="F449" s="607">
        <v>1254000</v>
      </c>
      <c r="G449" s="607">
        <v>200000</v>
      </c>
      <c r="H449" s="607">
        <v>89662</v>
      </c>
      <c r="I449" s="1357">
        <f>H395</f>
        <v>2952180</v>
      </c>
      <c r="J449" s="1353"/>
      <c r="K449" s="156" t="e">
        <f t="shared" si="83"/>
        <v>#VALUE!</v>
      </c>
      <c r="L449" s="156">
        <f t="shared" si="84"/>
        <v>0.44830999999999999</v>
      </c>
      <c r="M449" s="1354"/>
      <c r="N449" s="1354"/>
      <c r="O449" s="1355"/>
      <c r="P449" s="1355"/>
      <c r="Q449" s="1356"/>
      <c r="R449" s="5"/>
      <c r="S449" s="5"/>
      <c r="T449" s="5"/>
    </row>
    <row r="450" spans="1:20" ht="16.5" thickBot="1">
      <c r="A450" s="365">
        <v>19</v>
      </c>
      <c r="B450" s="1379" t="s">
        <v>20</v>
      </c>
      <c r="C450" s="1379"/>
      <c r="D450" s="428" t="s">
        <v>888</v>
      </c>
      <c r="E450" s="608" t="s">
        <v>888</v>
      </c>
      <c r="F450" s="608">
        <v>2321000</v>
      </c>
      <c r="G450" s="608">
        <v>500000</v>
      </c>
      <c r="H450" s="608">
        <v>330910</v>
      </c>
      <c r="I450" s="1380">
        <f>H414</f>
        <v>3360000</v>
      </c>
      <c r="J450" s="1381"/>
      <c r="K450" s="158" t="e">
        <f t="shared" si="83"/>
        <v>#VALUE!</v>
      </c>
      <c r="L450" s="158">
        <f t="shared" si="84"/>
        <v>0.66181999999999996</v>
      </c>
      <c r="M450" s="1382"/>
      <c r="N450" s="1382"/>
      <c r="O450" s="1383"/>
      <c r="P450" s="1383"/>
      <c r="Q450" s="1384"/>
      <c r="R450" s="5"/>
      <c r="S450" s="5"/>
      <c r="T450" s="5"/>
    </row>
    <row r="451" spans="1:20" ht="16.5" thickBot="1">
      <c r="A451" s="363"/>
      <c r="B451" s="1395" t="s">
        <v>2</v>
      </c>
      <c r="C451" s="1395"/>
      <c r="D451" s="364">
        <f t="shared" ref="D451:H451" si="85">SUM(D432:D450)</f>
        <v>28859000</v>
      </c>
      <c r="E451" s="606">
        <f t="shared" si="85"/>
        <v>27962452</v>
      </c>
      <c r="F451" s="606">
        <f t="shared" si="85"/>
        <v>50029000</v>
      </c>
      <c r="G451" s="609">
        <f t="shared" si="85"/>
        <v>23495638</v>
      </c>
      <c r="H451" s="609">
        <f t="shared" si="85"/>
        <v>10840694</v>
      </c>
      <c r="I451" s="1397">
        <f>SUM(I432:J450)</f>
        <v>99655701</v>
      </c>
      <c r="J451" s="1397"/>
      <c r="K451" s="159">
        <f t="shared" si="83"/>
        <v>0.96893350427942759</v>
      </c>
      <c r="L451" s="159">
        <f t="shared" si="84"/>
        <v>0.46139176982553104</v>
      </c>
      <c r="M451" s="1398">
        <f>SUM(M432:N450)</f>
        <v>0</v>
      </c>
      <c r="N451" s="1398"/>
      <c r="O451" s="1399"/>
      <c r="P451" s="1399"/>
      <c r="Q451" s="1400"/>
      <c r="R451" s="5"/>
      <c r="S451" s="5"/>
      <c r="T451" s="5"/>
    </row>
    <row r="452" spans="1:20" ht="16.5" thickBot="1">
      <c r="A452" s="365">
        <v>20</v>
      </c>
      <c r="B452" s="1408" t="s">
        <v>21</v>
      </c>
      <c r="C452" s="1408"/>
      <c r="D452" s="429">
        <v>325000</v>
      </c>
      <c r="E452" s="429">
        <v>99200</v>
      </c>
      <c r="F452" s="429">
        <v>342000</v>
      </c>
      <c r="G452" s="429"/>
      <c r="H452" s="429">
        <v>3500</v>
      </c>
      <c r="I452" s="1409">
        <f>F506</f>
        <v>3604000</v>
      </c>
      <c r="J452" s="1410"/>
      <c r="K452" s="160">
        <f t="shared" si="83"/>
        <v>0.30523076923076925</v>
      </c>
      <c r="L452" s="160" t="e">
        <f t="shared" si="84"/>
        <v>#DIV/0!</v>
      </c>
      <c r="M452" s="1411">
        <f>J506</f>
        <v>0</v>
      </c>
      <c r="N452" s="1411"/>
      <c r="O452" s="1412"/>
      <c r="P452" s="1412"/>
      <c r="Q452" s="1413"/>
      <c r="R452" s="5"/>
      <c r="S452" s="5"/>
      <c r="T452" s="5"/>
    </row>
    <row r="453" spans="1:20" ht="16.5" thickBot="1">
      <c r="A453" s="363"/>
      <c r="B453" s="1395" t="s">
        <v>22</v>
      </c>
      <c r="C453" s="1395"/>
      <c r="D453" s="364">
        <f>D451+D452</f>
        <v>29184000</v>
      </c>
      <c r="E453" s="364">
        <f t="shared" ref="E453:H453" si="86">E451+E452</f>
        <v>28061652</v>
      </c>
      <c r="F453" s="364">
        <f t="shared" si="86"/>
        <v>50371000</v>
      </c>
      <c r="G453" s="364">
        <f t="shared" si="86"/>
        <v>23495638</v>
      </c>
      <c r="H453" s="364">
        <f t="shared" si="86"/>
        <v>10844194</v>
      </c>
      <c r="I453" s="1396">
        <f>I451+I452</f>
        <v>103259701</v>
      </c>
      <c r="J453" s="1397"/>
      <c r="K453" s="159">
        <f t="shared" si="83"/>
        <v>0.96154235197368421</v>
      </c>
      <c r="L453" s="159">
        <f t="shared" si="84"/>
        <v>0.46154073364596443</v>
      </c>
      <c r="M453" s="1398">
        <f>M451+M452</f>
        <v>0</v>
      </c>
      <c r="N453" s="1398"/>
      <c r="O453" s="1399"/>
      <c r="P453" s="1399"/>
      <c r="Q453" s="1400"/>
      <c r="R453" s="5"/>
      <c r="S453" s="5"/>
      <c r="T453" s="5"/>
    </row>
    <row r="454" spans="1:20" ht="15.75">
      <c r="A454" s="468"/>
      <c r="B454" s="469"/>
      <c r="C454" s="469"/>
      <c r="D454" s="470"/>
      <c r="E454" s="470"/>
      <c r="F454" s="470"/>
      <c r="G454" s="470"/>
      <c r="H454" s="470"/>
      <c r="I454" s="471"/>
      <c r="J454" s="472"/>
      <c r="K454" s="473"/>
      <c r="L454" s="473"/>
      <c r="M454" s="474"/>
      <c r="N454" s="474"/>
      <c r="O454" s="475"/>
      <c r="P454" s="475"/>
      <c r="Q454" s="475"/>
      <c r="R454" s="5"/>
      <c r="S454" s="5"/>
      <c r="T454" s="5"/>
    </row>
    <row r="455" spans="1:20" ht="18.75">
      <c r="A455" s="481" t="s">
        <v>738</v>
      </c>
      <c r="B455" s="469"/>
      <c r="C455" s="469"/>
      <c r="D455" s="470"/>
      <c r="E455" s="470"/>
      <c r="F455" s="470"/>
      <c r="G455" s="470"/>
      <c r="H455" s="470"/>
      <c r="I455" s="471"/>
      <c r="J455" s="472"/>
      <c r="K455" s="473"/>
      <c r="L455" s="473"/>
      <c r="M455" s="474"/>
      <c r="N455" s="474"/>
      <c r="O455" s="475"/>
      <c r="P455" s="475"/>
      <c r="Q455" s="475"/>
      <c r="R455" s="5"/>
      <c r="S455" s="5"/>
      <c r="T455" s="5"/>
    </row>
    <row r="456" spans="1:20" ht="15.75">
      <c r="A456" s="476"/>
      <c r="B456" s="221"/>
      <c r="C456" s="1369" t="s">
        <v>210</v>
      </c>
      <c r="D456" s="1369"/>
      <c r="E456" s="1369" t="s">
        <v>211</v>
      </c>
      <c r="F456" s="1369"/>
      <c r="G456" s="1369" t="s">
        <v>278</v>
      </c>
      <c r="H456" s="1369"/>
      <c r="I456" s="471"/>
      <c r="J456" s="472"/>
      <c r="K456" s="473"/>
      <c r="L456" s="473"/>
      <c r="M456" s="474"/>
      <c r="N456" s="474"/>
      <c r="O456" s="475"/>
      <c r="P456" s="475"/>
      <c r="Q456" s="475"/>
      <c r="R456" s="5"/>
      <c r="S456" s="5"/>
      <c r="T456" s="5"/>
    </row>
    <row r="457" spans="1:20" ht="47.25">
      <c r="A457" s="476"/>
      <c r="B457" s="221"/>
      <c r="C457" s="223" t="s">
        <v>741</v>
      </c>
      <c r="D457" s="477" t="s">
        <v>742</v>
      </c>
      <c r="E457" s="223" t="s">
        <v>741</v>
      </c>
      <c r="F457" s="477" t="s">
        <v>742</v>
      </c>
      <c r="G457" s="223" t="s">
        <v>741</v>
      </c>
      <c r="H457" s="477" t="s">
        <v>743</v>
      </c>
      <c r="I457" s="471"/>
      <c r="J457" s="472"/>
      <c r="K457" s="473"/>
      <c r="L457" s="473"/>
      <c r="M457" s="474"/>
      <c r="N457" s="474"/>
      <c r="O457" s="475"/>
      <c r="P457" s="475"/>
      <c r="Q457" s="475"/>
      <c r="R457" s="5"/>
      <c r="S457" s="5"/>
      <c r="T457" s="5"/>
    </row>
    <row r="458" spans="1:20" ht="15.75">
      <c r="A458" s="476"/>
      <c r="B458" s="221" t="s">
        <v>739</v>
      </c>
      <c r="C458" s="478"/>
      <c r="D458" s="479"/>
      <c r="E458" s="479"/>
      <c r="F458" s="479"/>
      <c r="G458" s="479"/>
      <c r="H458" s="479"/>
      <c r="I458" s="471"/>
      <c r="J458" s="472"/>
      <c r="K458" s="473"/>
      <c r="L458" s="473"/>
      <c r="M458" s="474"/>
      <c r="N458" s="474"/>
      <c r="O458" s="475"/>
      <c r="P458" s="475"/>
      <c r="Q458" s="475"/>
      <c r="R458" s="5"/>
      <c r="S458" s="5"/>
      <c r="T458" s="5"/>
    </row>
    <row r="459" spans="1:20" ht="15.75">
      <c r="B459" s="221" t="s">
        <v>740</v>
      </c>
      <c r="C459" s="480"/>
      <c r="D459" s="480"/>
      <c r="E459" s="480"/>
      <c r="F459" s="480"/>
      <c r="G459" s="480"/>
      <c r="H459" s="480"/>
    </row>
    <row r="460" spans="1:20" ht="15.75">
      <c r="B460" s="221" t="s">
        <v>162</v>
      </c>
      <c r="C460" s="222">
        <f>SUM(C458:C459)</f>
        <v>0</v>
      </c>
      <c r="D460" s="222">
        <f t="shared" ref="D460:H460" si="87">SUM(D458:D459)</f>
        <v>0</v>
      </c>
      <c r="E460" s="222">
        <f t="shared" si="87"/>
        <v>0</v>
      </c>
      <c r="F460" s="222">
        <f t="shared" si="87"/>
        <v>0</v>
      </c>
      <c r="G460" s="222">
        <f t="shared" si="87"/>
        <v>0</v>
      </c>
      <c r="H460" s="222">
        <f t="shared" si="87"/>
        <v>0</v>
      </c>
    </row>
    <row r="462" spans="1:20" ht="15.75" thickBot="1">
      <c r="R462" s="5"/>
      <c r="S462" s="5"/>
      <c r="T462" s="5"/>
    </row>
    <row r="463" spans="1:20" ht="33.75" customHeight="1">
      <c r="A463" s="1401" t="s">
        <v>552</v>
      </c>
      <c r="B463" s="1402"/>
      <c r="C463" s="1402"/>
      <c r="D463" s="1402"/>
      <c r="E463" s="1402"/>
      <c r="F463" s="1402"/>
      <c r="G463" s="1402"/>
      <c r="H463" s="1402"/>
      <c r="I463" s="1402"/>
      <c r="J463" s="957" t="s">
        <v>39</v>
      </c>
      <c r="K463" s="957"/>
      <c r="L463" s="1054" t="s">
        <v>40</v>
      </c>
      <c r="M463" s="1054"/>
      <c r="N463" s="1054"/>
      <c r="O463" s="1054"/>
      <c r="P463" s="1054"/>
      <c r="Q463" s="1055"/>
      <c r="R463" s="5"/>
      <c r="S463" s="5"/>
      <c r="T463" s="5"/>
    </row>
    <row r="464" spans="1:20" ht="15" customHeight="1">
      <c r="A464" s="248"/>
      <c r="B464" s="9"/>
      <c r="C464" s="9"/>
      <c r="D464" s="9"/>
      <c r="E464" s="9"/>
      <c r="F464" s="9"/>
      <c r="G464" s="9"/>
      <c r="H464" s="9"/>
      <c r="I464" s="9"/>
      <c r="J464" s="1407" t="s">
        <v>216</v>
      </c>
      <c r="K464" s="1407"/>
      <c r="L464" s="1403"/>
      <c r="M464" s="1403"/>
      <c r="N464" s="1403"/>
      <c r="O464" s="1403"/>
      <c r="P464" s="1403"/>
      <c r="Q464" s="1404"/>
      <c r="R464" s="5"/>
      <c r="S464" s="5"/>
      <c r="T464" s="5"/>
    </row>
    <row r="465" spans="1:20" ht="31.5">
      <c r="A465" s="161" t="s">
        <v>217</v>
      </c>
      <c r="B465" s="1385" t="s">
        <v>218</v>
      </c>
      <c r="C465" s="1385"/>
      <c r="D465" s="219" t="s">
        <v>219</v>
      </c>
      <c r="E465" s="219" t="s">
        <v>220</v>
      </c>
      <c r="F465" s="1385" t="s">
        <v>221</v>
      </c>
      <c r="G465" s="1385"/>
      <c r="H465" s="1385" t="s">
        <v>222</v>
      </c>
      <c r="I465" s="1386"/>
      <c r="J465" s="1407"/>
      <c r="K465" s="1407"/>
      <c r="L465" s="1405"/>
      <c r="M465" s="1405"/>
      <c r="N465" s="1405"/>
      <c r="O465" s="1405"/>
      <c r="P465" s="1405"/>
      <c r="Q465" s="1406"/>
      <c r="R465" s="5"/>
      <c r="S465" s="5"/>
      <c r="T465" s="5"/>
    </row>
    <row r="466" spans="1:20" ht="21">
      <c r="A466" s="1387"/>
      <c r="B466" s="1388"/>
      <c r="C466" s="1388"/>
      <c r="D466" s="1388"/>
      <c r="E466" s="1388"/>
      <c r="F466" s="1388"/>
      <c r="G466" s="1388"/>
      <c r="H466" s="1388"/>
      <c r="I466" s="1388"/>
      <c r="J466" s="1388"/>
      <c r="K466" s="1388"/>
      <c r="L466" s="366"/>
      <c r="M466" s="366"/>
      <c r="N466" s="366"/>
      <c r="O466" s="366"/>
      <c r="P466" s="366"/>
      <c r="Q466" s="366"/>
      <c r="R466" s="5"/>
      <c r="S466" s="5"/>
      <c r="T466" s="5"/>
    </row>
    <row r="467" spans="1:20" ht="34.5" customHeight="1">
      <c r="A467" s="433">
        <v>1</v>
      </c>
      <c r="B467" s="1389" t="s">
        <v>906</v>
      </c>
      <c r="C467" s="1390"/>
      <c r="D467" s="610" t="s">
        <v>907</v>
      </c>
      <c r="E467" s="610">
        <v>5000</v>
      </c>
      <c r="F467" s="1391">
        <v>300000</v>
      </c>
      <c r="G467" s="1392"/>
      <c r="H467" s="1414" t="s">
        <v>910</v>
      </c>
      <c r="I467" s="1415"/>
      <c r="J467" s="1393"/>
      <c r="K467" s="1394"/>
      <c r="L467" s="1418"/>
      <c r="M467" s="1419"/>
      <c r="N467" s="1419"/>
      <c r="O467" s="1419"/>
      <c r="P467" s="1419"/>
      <c r="Q467" s="1420"/>
      <c r="R467" s="5"/>
      <c r="S467" s="5"/>
      <c r="T467" s="5"/>
    </row>
    <row r="468" spans="1:20" ht="34.5" customHeight="1">
      <c r="A468" s="433">
        <v>2</v>
      </c>
      <c r="B468" s="1389" t="s">
        <v>908</v>
      </c>
      <c r="C468" s="1390"/>
      <c r="D468" s="610">
        <v>50000</v>
      </c>
      <c r="E468" s="610">
        <v>8</v>
      </c>
      <c r="F468" s="1391">
        <v>400000</v>
      </c>
      <c r="G468" s="1392"/>
      <c r="H468" s="1416"/>
      <c r="I468" s="1417"/>
      <c r="J468" s="1393"/>
      <c r="K468" s="1394"/>
      <c r="L468" s="1418"/>
      <c r="M468" s="1419"/>
      <c r="N468" s="1419"/>
      <c r="O468" s="1419"/>
      <c r="P468" s="1419"/>
      <c r="Q468" s="1420"/>
      <c r="R468" s="5"/>
      <c r="S468" s="5"/>
      <c r="T468" s="5"/>
    </row>
    <row r="469" spans="1:20" ht="34.5" customHeight="1">
      <c r="A469" s="433">
        <v>3</v>
      </c>
      <c r="B469" s="1389" t="s">
        <v>909</v>
      </c>
      <c r="C469" s="1390"/>
      <c r="D469" s="610">
        <v>50000</v>
      </c>
      <c r="E469" s="610">
        <v>8</v>
      </c>
      <c r="F469" s="1391">
        <v>400000</v>
      </c>
      <c r="G469" s="1392"/>
      <c r="H469" s="1416"/>
      <c r="I469" s="1417"/>
      <c r="J469" s="1393"/>
      <c r="K469" s="1394"/>
      <c r="L469" s="1418"/>
      <c r="M469" s="1419"/>
      <c r="N469" s="1419"/>
      <c r="O469" s="1419"/>
      <c r="P469" s="1419"/>
      <c r="Q469" s="1420"/>
      <c r="R469" s="5"/>
      <c r="S469" s="5"/>
      <c r="T469" s="5"/>
    </row>
    <row r="470" spans="1:20" ht="34.5" customHeight="1">
      <c r="A470" s="433">
        <v>4</v>
      </c>
      <c r="B470" s="1389" t="s">
        <v>999</v>
      </c>
      <c r="C470" s="1390"/>
      <c r="D470" s="434">
        <v>2</v>
      </c>
      <c r="E470" s="434">
        <v>500000</v>
      </c>
      <c r="F470" s="1393">
        <v>1000000</v>
      </c>
      <c r="G470" s="1394"/>
      <c r="H470" s="1454" t="s">
        <v>1000</v>
      </c>
      <c r="I470" s="1455"/>
      <c r="J470" s="1456"/>
      <c r="K470" s="1456"/>
      <c r="L470" s="1456"/>
      <c r="M470" s="1456"/>
      <c r="N470" s="1456"/>
      <c r="O470" s="1456"/>
      <c r="P470" s="1456"/>
      <c r="Q470" s="1457"/>
      <c r="R470" s="5"/>
      <c r="S470" s="5"/>
      <c r="T470" s="5"/>
    </row>
    <row r="471" spans="1:20" ht="34.5" customHeight="1">
      <c r="A471" s="433"/>
      <c r="B471" s="1444" t="s">
        <v>926</v>
      </c>
      <c r="C471" s="1445"/>
      <c r="D471" s="434"/>
      <c r="E471" s="434"/>
      <c r="F471" s="1393">
        <f>SUM(F467:F470)</f>
        <v>2100000</v>
      </c>
      <c r="G471" s="1394"/>
      <c r="H471" s="1393"/>
      <c r="I471" s="1394"/>
      <c r="J471" s="1393"/>
      <c r="K471" s="1394"/>
      <c r="L471" s="1418"/>
      <c r="M471" s="1419"/>
      <c r="N471" s="1419"/>
      <c r="O471" s="1419"/>
      <c r="P471" s="1419"/>
      <c r="Q471" s="1420"/>
      <c r="R471" s="5"/>
      <c r="S471" s="5"/>
      <c r="T471" s="5"/>
    </row>
    <row r="472" spans="1:20" ht="21">
      <c r="A472" s="1387" t="s">
        <v>524</v>
      </c>
      <c r="B472" s="1388"/>
      <c r="C472" s="1388"/>
      <c r="D472" s="1388"/>
      <c r="E472" s="1388"/>
      <c r="F472" s="1388"/>
      <c r="G472" s="1388"/>
      <c r="H472" s="1388"/>
      <c r="I472" s="1388"/>
      <c r="J472" s="1388"/>
      <c r="K472" s="1440"/>
      <c r="L472" s="1441"/>
      <c r="M472" s="1442"/>
      <c r="N472" s="1442"/>
      <c r="O472" s="1442"/>
      <c r="P472" s="1442"/>
      <c r="Q472" s="1443"/>
      <c r="R472" s="5"/>
      <c r="S472" s="5"/>
      <c r="T472" s="5"/>
    </row>
    <row r="473" spans="1:20" ht="15.75" customHeight="1">
      <c r="A473" s="1421">
        <v>1</v>
      </c>
      <c r="B473" s="1424" t="s">
        <v>911</v>
      </c>
      <c r="C473" s="1425"/>
      <c r="D473" s="1430">
        <v>240</v>
      </c>
      <c r="E473" s="1430">
        <v>500</v>
      </c>
      <c r="F473" s="1433">
        <v>120000</v>
      </c>
      <c r="G473" s="1434"/>
      <c r="H473" s="1439"/>
      <c r="I473" s="1439"/>
      <c r="J473" s="1433" t="s">
        <v>919</v>
      </c>
      <c r="K473" s="1446"/>
      <c r="L473" s="1446"/>
      <c r="M473" s="1446"/>
      <c r="N473" s="1446"/>
      <c r="O473" s="1446"/>
      <c r="P473" s="1446"/>
      <c r="Q473" s="1447"/>
      <c r="R473" s="5"/>
      <c r="S473" s="5"/>
      <c r="T473" s="5"/>
    </row>
    <row r="474" spans="1:20" ht="15.75" customHeight="1">
      <c r="A474" s="1422"/>
      <c r="B474" s="1426"/>
      <c r="C474" s="1427"/>
      <c r="D474" s="1431"/>
      <c r="E474" s="1431"/>
      <c r="F474" s="1435"/>
      <c r="G474" s="1436"/>
      <c r="H474" s="1439"/>
      <c r="I474" s="1439"/>
      <c r="J474" s="1448"/>
      <c r="K474" s="1449"/>
      <c r="L474" s="1449"/>
      <c r="M474" s="1449"/>
      <c r="N474" s="1449"/>
      <c r="O474" s="1449"/>
      <c r="P474" s="1449"/>
      <c r="Q474" s="1450"/>
      <c r="R474" s="5"/>
      <c r="S474" s="5"/>
      <c r="T474" s="5"/>
    </row>
    <row r="475" spans="1:20" ht="15.75" customHeight="1">
      <c r="A475" s="1423"/>
      <c r="B475" s="1428"/>
      <c r="C475" s="1429"/>
      <c r="D475" s="1432"/>
      <c r="E475" s="1432"/>
      <c r="F475" s="1437"/>
      <c r="G475" s="1438"/>
      <c r="H475" s="1439"/>
      <c r="I475" s="1439"/>
      <c r="J475" s="1451"/>
      <c r="K475" s="1452"/>
      <c r="L475" s="1452"/>
      <c r="M475" s="1452"/>
      <c r="N475" s="1452"/>
      <c r="O475" s="1452"/>
      <c r="P475" s="1452"/>
      <c r="Q475" s="1453"/>
      <c r="R475" s="5"/>
      <c r="S475" s="5"/>
      <c r="T475" s="5"/>
    </row>
    <row r="476" spans="1:20" ht="15.75" customHeight="1">
      <c r="A476" s="1421">
        <v>2</v>
      </c>
      <c r="B476" s="1424" t="s">
        <v>912</v>
      </c>
      <c r="C476" s="1425"/>
      <c r="D476" s="1430">
        <v>180</v>
      </c>
      <c r="E476" s="1430">
        <v>1000</v>
      </c>
      <c r="F476" s="1433">
        <v>180000</v>
      </c>
      <c r="G476" s="1434"/>
      <c r="H476" s="1439"/>
      <c r="I476" s="1439"/>
      <c r="J476" s="1433" t="s">
        <v>920</v>
      </c>
      <c r="K476" s="1446"/>
      <c r="L476" s="1446"/>
      <c r="M476" s="1446"/>
      <c r="N476" s="1446"/>
      <c r="O476" s="1446"/>
      <c r="P476" s="1446"/>
      <c r="Q476" s="1447"/>
      <c r="R476" s="5"/>
      <c r="S476" s="5"/>
      <c r="T476" s="5"/>
    </row>
    <row r="477" spans="1:20" ht="15.75" customHeight="1">
      <c r="A477" s="1422"/>
      <c r="B477" s="1426"/>
      <c r="C477" s="1427"/>
      <c r="D477" s="1431"/>
      <c r="E477" s="1431"/>
      <c r="F477" s="1435"/>
      <c r="G477" s="1436"/>
      <c r="H477" s="1439"/>
      <c r="I477" s="1439"/>
      <c r="J477" s="1448"/>
      <c r="K477" s="1449"/>
      <c r="L477" s="1449"/>
      <c r="M477" s="1449"/>
      <c r="N477" s="1449"/>
      <c r="O477" s="1449"/>
      <c r="P477" s="1449"/>
      <c r="Q477" s="1450"/>
      <c r="R477" s="5"/>
      <c r="S477" s="5"/>
      <c r="T477" s="5"/>
    </row>
    <row r="478" spans="1:20" ht="15.75" customHeight="1">
      <c r="A478" s="1423"/>
      <c r="B478" s="1428"/>
      <c r="C478" s="1429"/>
      <c r="D478" s="1432"/>
      <c r="E478" s="1432"/>
      <c r="F478" s="1437"/>
      <c r="G478" s="1438"/>
      <c r="H478" s="1439"/>
      <c r="I478" s="1439"/>
      <c r="J478" s="1451"/>
      <c r="K478" s="1452"/>
      <c r="L478" s="1452"/>
      <c r="M478" s="1452"/>
      <c r="N478" s="1452"/>
      <c r="O478" s="1452"/>
      <c r="P478" s="1452"/>
      <c r="Q478" s="1453"/>
      <c r="R478" s="5"/>
      <c r="S478" s="5"/>
      <c r="T478" s="5"/>
    </row>
    <row r="479" spans="1:20" ht="15.75" customHeight="1">
      <c r="A479" s="1421">
        <v>3</v>
      </c>
      <c r="B479" s="1424" t="s">
        <v>913</v>
      </c>
      <c r="C479" s="1425"/>
      <c r="D479" s="1430">
        <v>80</v>
      </c>
      <c r="E479" s="1430">
        <v>600</v>
      </c>
      <c r="F479" s="1433">
        <v>48000</v>
      </c>
      <c r="G479" s="1434"/>
      <c r="H479" s="1439"/>
      <c r="I479" s="1439"/>
      <c r="J479" s="1433" t="s">
        <v>921</v>
      </c>
      <c r="K479" s="1446"/>
      <c r="L479" s="1446"/>
      <c r="M479" s="1446"/>
      <c r="N479" s="1446"/>
      <c r="O479" s="1446"/>
      <c r="P479" s="1446"/>
      <c r="Q479" s="1447"/>
      <c r="R479" s="5"/>
      <c r="S479" s="5"/>
      <c r="T479" s="5"/>
    </row>
    <row r="480" spans="1:20" ht="15.75" customHeight="1">
      <c r="A480" s="1422"/>
      <c r="B480" s="1426"/>
      <c r="C480" s="1427"/>
      <c r="D480" s="1431"/>
      <c r="E480" s="1431"/>
      <c r="F480" s="1435"/>
      <c r="G480" s="1436"/>
      <c r="H480" s="1439"/>
      <c r="I480" s="1439"/>
      <c r="J480" s="1448"/>
      <c r="K480" s="1449"/>
      <c r="L480" s="1449"/>
      <c r="M480" s="1449"/>
      <c r="N480" s="1449"/>
      <c r="O480" s="1449"/>
      <c r="P480" s="1449"/>
      <c r="Q480" s="1450"/>
      <c r="R480" s="5"/>
      <c r="S480" s="5"/>
      <c r="T480" s="5"/>
    </row>
    <row r="481" spans="1:20" ht="15.75" customHeight="1">
      <c r="A481" s="1423"/>
      <c r="B481" s="1428"/>
      <c r="C481" s="1429"/>
      <c r="D481" s="1432"/>
      <c r="E481" s="1432"/>
      <c r="F481" s="1437"/>
      <c r="G481" s="1438"/>
      <c r="H481" s="1439"/>
      <c r="I481" s="1439"/>
      <c r="J481" s="1451"/>
      <c r="K481" s="1452"/>
      <c r="L481" s="1452"/>
      <c r="M481" s="1452"/>
      <c r="N481" s="1452"/>
      <c r="O481" s="1452"/>
      <c r="P481" s="1452"/>
      <c r="Q481" s="1453"/>
      <c r="R481" s="5"/>
      <c r="S481" s="5"/>
      <c r="T481" s="5"/>
    </row>
    <row r="482" spans="1:20" ht="15.75" customHeight="1">
      <c r="A482" s="1421">
        <v>4</v>
      </c>
      <c r="B482" s="1424" t="s">
        <v>914</v>
      </c>
      <c r="C482" s="1425"/>
      <c r="D482" s="1430">
        <v>80</v>
      </c>
      <c r="E482" s="1430">
        <v>1000</v>
      </c>
      <c r="F482" s="1433">
        <v>80000</v>
      </c>
      <c r="G482" s="1434"/>
      <c r="H482" s="1439"/>
      <c r="I482" s="1439"/>
      <c r="J482" s="1433" t="s">
        <v>925</v>
      </c>
      <c r="K482" s="1446"/>
      <c r="L482" s="1446"/>
      <c r="M482" s="1446"/>
      <c r="N482" s="1446"/>
      <c r="O482" s="1446"/>
      <c r="P482" s="1446"/>
      <c r="Q482" s="1447"/>
      <c r="R482" s="5"/>
      <c r="S482" s="5"/>
      <c r="T482" s="5"/>
    </row>
    <row r="483" spans="1:20" ht="15.75" customHeight="1">
      <c r="A483" s="1422"/>
      <c r="B483" s="1426"/>
      <c r="C483" s="1427"/>
      <c r="D483" s="1431"/>
      <c r="E483" s="1431"/>
      <c r="F483" s="1435"/>
      <c r="G483" s="1436"/>
      <c r="H483" s="1439"/>
      <c r="I483" s="1439"/>
      <c r="J483" s="1448"/>
      <c r="K483" s="1449"/>
      <c r="L483" s="1449"/>
      <c r="M483" s="1449"/>
      <c r="N483" s="1449"/>
      <c r="O483" s="1449"/>
      <c r="P483" s="1449"/>
      <c r="Q483" s="1450"/>
      <c r="R483" s="5"/>
      <c r="S483" s="5"/>
      <c r="T483" s="5"/>
    </row>
    <row r="484" spans="1:20" ht="15.75" customHeight="1">
      <c r="A484" s="1423"/>
      <c r="B484" s="1428"/>
      <c r="C484" s="1429"/>
      <c r="D484" s="1432"/>
      <c r="E484" s="1432"/>
      <c r="F484" s="1437"/>
      <c r="G484" s="1438"/>
      <c r="H484" s="1439"/>
      <c r="I484" s="1439"/>
      <c r="J484" s="1451"/>
      <c r="K484" s="1452"/>
      <c r="L484" s="1452"/>
      <c r="M484" s="1452"/>
      <c r="N484" s="1452"/>
      <c r="O484" s="1452"/>
      <c r="P484" s="1452"/>
      <c r="Q484" s="1453"/>
      <c r="R484" s="5"/>
      <c r="S484" s="5"/>
      <c r="T484" s="5"/>
    </row>
    <row r="485" spans="1:20" ht="15.75" customHeight="1">
      <c r="A485" s="1421">
        <v>5</v>
      </c>
      <c r="B485" s="1424" t="s">
        <v>918</v>
      </c>
      <c r="C485" s="1425"/>
      <c r="D485" s="1430">
        <v>120</v>
      </c>
      <c r="E485" s="1430">
        <v>800</v>
      </c>
      <c r="F485" s="1433">
        <v>96000</v>
      </c>
      <c r="G485" s="1434"/>
      <c r="H485" s="1439"/>
      <c r="I485" s="1439"/>
      <c r="J485" s="1433" t="s">
        <v>924</v>
      </c>
      <c r="K485" s="1446"/>
      <c r="L485" s="1446"/>
      <c r="M485" s="1446"/>
      <c r="N485" s="1446"/>
      <c r="O485" s="1446"/>
      <c r="P485" s="1446"/>
      <c r="Q485" s="1447"/>
      <c r="R485" s="5"/>
      <c r="S485" s="5"/>
      <c r="T485" s="5"/>
    </row>
    <row r="486" spans="1:20" ht="15.75" customHeight="1">
      <c r="A486" s="1422"/>
      <c r="B486" s="1426"/>
      <c r="C486" s="1427"/>
      <c r="D486" s="1431"/>
      <c r="E486" s="1431"/>
      <c r="F486" s="1435"/>
      <c r="G486" s="1436"/>
      <c r="H486" s="1439"/>
      <c r="I486" s="1439"/>
      <c r="J486" s="1448"/>
      <c r="K486" s="1449"/>
      <c r="L486" s="1449"/>
      <c r="M486" s="1449"/>
      <c r="N486" s="1449"/>
      <c r="O486" s="1449"/>
      <c r="P486" s="1449"/>
      <c r="Q486" s="1450"/>
      <c r="R486" s="5"/>
      <c r="S486" s="5"/>
      <c r="T486" s="5"/>
    </row>
    <row r="487" spans="1:20" ht="15.75" customHeight="1">
      <c r="A487" s="1423"/>
      <c r="B487" s="1428"/>
      <c r="C487" s="1429"/>
      <c r="D487" s="1432"/>
      <c r="E487" s="1432"/>
      <c r="F487" s="1437"/>
      <c r="G487" s="1438"/>
      <c r="H487" s="1439"/>
      <c r="I487" s="1439"/>
      <c r="J487" s="1451"/>
      <c r="K487" s="1452"/>
      <c r="L487" s="1452"/>
      <c r="M487" s="1452"/>
      <c r="N487" s="1452"/>
      <c r="O487" s="1452"/>
      <c r="P487" s="1452"/>
      <c r="Q487" s="1453"/>
      <c r="R487" s="5"/>
      <c r="S487" s="5"/>
      <c r="T487" s="5"/>
    </row>
    <row r="488" spans="1:20" ht="15.75" customHeight="1">
      <c r="A488" s="1421">
        <v>6</v>
      </c>
      <c r="B488" s="1424" t="s">
        <v>915</v>
      </c>
      <c r="C488" s="1425"/>
      <c r="D488" s="1430">
        <v>80</v>
      </c>
      <c r="E488" s="1430">
        <v>600</v>
      </c>
      <c r="F488" s="1433">
        <v>48000</v>
      </c>
      <c r="G488" s="1434"/>
      <c r="H488" s="1439"/>
      <c r="I488" s="1439"/>
      <c r="J488" s="1433" t="s">
        <v>921</v>
      </c>
      <c r="K488" s="1446"/>
      <c r="L488" s="1446"/>
      <c r="M488" s="1446"/>
      <c r="N488" s="1446"/>
      <c r="O488" s="1446"/>
      <c r="P488" s="1446"/>
      <c r="Q488" s="1447"/>
      <c r="R488" s="5"/>
      <c r="S488" s="5"/>
      <c r="T488" s="5"/>
    </row>
    <row r="489" spans="1:20" ht="15.75" customHeight="1">
      <c r="A489" s="1422"/>
      <c r="B489" s="1426"/>
      <c r="C489" s="1427"/>
      <c r="D489" s="1431"/>
      <c r="E489" s="1431"/>
      <c r="F489" s="1435"/>
      <c r="G489" s="1436"/>
      <c r="H489" s="1439"/>
      <c r="I489" s="1439"/>
      <c r="J489" s="1448"/>
      <c r="K489" s="1449"/>
      <c r="L489" s="1449"/>
      <c r="M489" s="1449"/>
      <c r="N489" s="1449"/>
      <c r="O489" s="1449"/>
      <c r="P489" s="1449"/>
      <c r="Q489" s="1450"/>
      <c r="R489" s="5"/>
      <c r="S489" s="5"/>
      <c r="T489" s="5"/>
    </row>
    <row r="490" spans="1:20" ht="15.75" customHeight="1">
      <c r="A490" s="1423"/>
      <c r="B490" s="1428"/>
      <c r="C490" s="1429"/>
      <c r="D490" s="1432"/>
      <c r="E490" s="1432"/>
      <c r="F490" s="1437"/>
      <c r="G490" s="1438"/>
      <c r="H490" s="1439"/>
      <c r="I490" s="1439"/>
      <c r="J490" s="1451"/>
      <c r="K490" s="1452"/>
      <c r="L490" s="1452"/>
      <c r="M490" s="1452"/>
      <c r="N490" s="1452"/>
      <c r="O490" s="1452"/>
      <c r="P490" s="1452"/>
      <c r="Q490" s="1453"/>
      <c r="R490" s="5"/>
      <c r="S490" s="5"/>
      <c r="T490" s="5"/>
    </row>
    <row r="491" spans="1:20" ht="15.75" customHeight="1">
      <c r="A491" s="1421">
        <v>7</v>
      </c>
      <c r="B491" s="1424" t="s">
        <v>916</v>
      </c>
      <c r="C491" s="1425"/>
      <c r="D491" s="1430">
        <v>60</v>
      </c>
      <c r="E491" s="1430">
        <v>1400</v>
      </c>
      <c r="F491" s="1433">
        <v>84000</v>
      </c>
      <c r="G491" s="1434"/>
      <c r="H491" s="1439"/>
      <c r="I491" s="1439"/>
      <c r="J491" s="1433" t="s">
        <v>923</v>
      </c>
      <c r="K491" s="1446"/>
      <c r="L491" s="1446"/>
      <c r="M491" s="1446"/>
      <c r="N491" s="1446"/>
      <c r="O491" s="1446"/>
      <c r="P491" s="1446"/>
      <c r="Q491" s="1447"/>
      <c r="R491" s="5"/>
      <c r="S491" s="5"/>
      <c r="T491" s="5"/>
    </row>
    <row r="492" spans="1:20" ht="15.75" customHeight="1">
      <c r="A492" s="1422"/>
      <c r="B492" s="1426"/>
      <c r="C492" s="1427"/>
      <c r="D492" s="1431"/>
      <c r="E492" s="1431"/>
      <c r="F492" s="1435"/>
      <c r="G492" s="1436"/>
      <c r="H492" s="1439"/>
      <c r="I492" s="1439"/>
      <c r="J492" s="1448"/>
      <c r="K492" s="1449"/>
      <c r="L492" s="1449"/>
      <c r="M492" s="1449"/>
      <c r="N492" s="1449"/>
      <c r="O492" s="1449"/>
      <c r="P492" s="1449"/>
      <c r="Q492" s="1450"/>
      <c r="R492" s="5"/>
      <c r="S492" s="5"/>
      <c r="T492" s="5"/>
    </row>
    <row r="493" spans="1:20" ht="15.75" customHeight="1">
      <c r="A493" s="1423"/>
      <c r="B493" s="1428"/>
      <c r="C493" s="1429"/>
      <c r="D493" s="1432"/>
      <c r="E493" s="1432"/>
      <c r="F493" s="1437"/>
      <c r="G493" s="1438"/>
      <c r="H493" s="1439"/>
      <c r="I493" s="1439"/>
      <c r="J493" s="1451"/>
      <c r="K493" s="1452"/>
      <c r="L493" s="1452"/>
      <c r="M493" s="1452"/>
      <c r="N493" s="1452"/>
      <c r="O493" s="1452"/>
      <c r="P493" s="1452"/>
      <c r="Q493" s="1453"/>
      <c r="R493" s="5"/>
      <c r="S493" s="5"/>
      <c r="T493" s="5"/>
    </row>
    <row r="494" spans="1:20" ht="15.75" customHeight="1">
      <c r="A494" s="1421">
        <v>8</v>
      </c>
      <c r="B494" s="1424" t="s">
        <v>917</v>
      </c>
      <c r="C494" s="1425"/>
      <c r="D494" s="1430">
        <v>80</v>
      </c>
      <c r="E494" s="1430">
        <v>600</v>
      </c>
      <c r="F494" s="1433">
        <v>48000</v>
      </c>
      <c r="G494" s="1434"/>
      <c r="H494" s="1439"/>
      <c r="I494" s="1439"/>
      <c r="J494" s="1433" t="s">
        <v>922</v>
      </c>
      <c r="K494" s="1446"/>
      <c r="L494" s="1446"/>
      <c r="M494" s="1446"/>
      <c r="N494" s="1446"/>
      <c r="O494" s="1446"/>
      <c r="P494" s="1446"/>
      <c r="Q494" s="1447"/>
      <c r="R494" s="5"/>
      <c r="S494" s="5"/>
      <c r="T494" s="5"/>
    </row>
    <row r="495" spans="1:20" ht="15.75" customHeight="1">
      <c r="A495" s="1422"/>
      <c r="B495" s="1426"/>
      <c r="C495" s="1427"/>
      <c r="D495" s="1431"/>
      <c r="E495" s="1431"/>
      <c r="F495" s="1435"/>
      <c r="G495" s="1436"/>
      <c r="H495" s="1439"/>
      <c r="I495" s="1439"/>
      <c r="J495" s="1448"/>
      <c r="K495" s="1449"/>
      <c r="L495" s="1449"/>
      <c r="M495" s="1449"/>
      <c r="N495" s="1449"/>
      <c r="O495" s="1449"/>
      <c r="P495" s="1449"/>
      <c r="Q495" s="1450"/>
      <c r="R495" s="5"/>
      <c r="S495" s="5"/>
      <c r="T495" s="5"/>
    </row>
    <row r="496" spans="1:20" ht="15.75" customHeight="1">
      <c r="A496" s="1423"/>
      <c r="B496" s="1428"/>
      <c r="C496" s="1429"/>
      <c r="D496" s="1432"/>
      <c r="E496" s="1432"/>
      <c r="F496" s="1437"/>
      <c r="G496" s="1438"/>
      <c r="H496" s="1439"/>
      <c r="I496" s="1439"/>
      <c r="J496" s="1451"/>
      <c r="K496" s="1452"/>
      <c r="L496" s="1452"/>
      <c r="M496" s="1452"/>
      <c r="N496" s="1452"/>
      <c r="O496" s="1452"/>
      <c r="P496" s="1452"/>
      <c r="Q496" s="1453"/>
      <c r="R496" s="5"/>
      <c r="S496" s="5"/>
      <c r="T496" s="5"/>
    </row>
    <row r="497" spans="1:20" ht="15.75" customHeight="1">
      <c r="A497" s="1501">
        <v>9</v>
      </c>
      <c r="B497" s="1480" t="s">
        <v>990</v>
      </c>
      <c r="C497" s="1481"/>
      <c r="D497" s="1504" t="s">
        <v>988</v>
      </c>
      <c r="E497" s="1504">
        <v>1000</v>
      </c>
      <c r="F497" s="1507">
        <v>800000</v>
      </c>
      <c r="G497" s="1508"/>
      <c r="H497" s="1486"/>
      <c r="I497" s="1487"/>
      <c r="J497" s="1492" t="s">
        <v>989</v>
      </c>
      <c r="K497" s="1493"/>
      <c r="L497" s="1493"/>
      <c r="M497" s="1493"/>
      <c r="N497" s="1493"/>
      <c r="O497" s="1493"/>
      <c r="P497" s="1493"/>
      <c r="Q497" s="1494"/>
      <c r="R497" s="5"/>
      <c r="S497" s="5"/>
      <c r="T497" s="5"/>
    </row>
    <row r="498" spans="1:20" ht="15.75" customHeight="1">
      <c r="A498" s="1502"/>
      <c r="B498" s="1482"/>
      <c r="C498" s="1483"/>
      <c r="D498" s="1505"/>
      <c r="E498" s="1505"/>
      <c r="F498" s="1509"/>
      <c r="G498" s="1510"/>
      <c r="H498" s="1488"/>
      <c r="I498" s="1489"/>
      <c r="J498" s="1495"/>
      <c r="K498" s="1496"/>
      <c r="L498" s="1496"/>
      <c r="M498" s="1496"/>
      <c r="N498" s="1496"/>
      <c r="O498" s="1496"/>
      <c r="P498" s="1496"/>
      <c r="Q498" s="1497"/>
      <c r="R498" s="5"/>
      <c r="S498" s="5"/>
      <c r="T498" s="5"/>
    </row>
    <row r="499" spans="1:20" ht="15.75" customHeight="1">
      <c r="A499" s="1503"/>
      <c r="B499" s="1484"/>
      <c r="C499" s="1485"/>
      <c r="D499" s="1506"/>
      <c r="E499" s="1506"/>
      <c r="F499" s="1511"/>
      <c r="G499" s="1512"/>
      <c r="H499" s="1490"/>
      <c r="I499" s="1491"/>
      <c r="J499" s="1498"/>
      <c r="K499" s="1499"/>
      <c r="L499" s="1499"/>
      <c r="M499" s="1499"/>
      <c r="N499" s="1499"/>
      <c r="O499" s="1499"/>
      <c r="P499" s="1499"/>
      <c r="Q499" s="1500"/>
      <c r="R499" s="5"/>
      <c r="S499" s="5"/>
      <c r="T499" s="5"/>
    </row>
    <row r="500" spans="1:20" ht="15.75" customHeight="1">
      <c r="A500" s="1421"/>
      <c r="B500" s="1057" t="s">
        <v>991</v>
      </c>
      <c r="C500" s="1048"/>
      <c r="D500" s="1504"/>
      <c r="E500" s="1504"/>
      <c r="F500" s="1542">
        <v>1504000</v>
      </c>
      <c r="G500" s="1543"/>
      <c r="H500" s="1548"/>
      <c r="I500" s="1549"/>
      <c r="J500" s="1492"/>
      <c r="K500" s="1058"/>
      <c r="L500" s="1058"/>
      <c r="M500" s="1058"/>
      <c r="N500" s="1058"/>
      <c r="O500" s="1058"/>
      <c r="P500" s="1058"/>
      <c r="Q500" s="1059"/>
      <c r="R500" s="5"/>
      <c r="S500" s="5"/>
      <c r="T500" s="5"/>
    </row>
    <row r="501" spans="1:20" ht="15.75" customHeight="1">
      <c r="A501" s="1422"/>
      <c r="B501" s="1060"/>
      <c r="C501" s="1539"/>
      <c r="D501" s="1505"/>
      <c r="E501" s="1505"/>
      <c r="F501" s="1544"/>
      <c r="G501" s="1545"/>
      <c r="H501" s="1550"/>
      <c r="I501" s="1551"/>
      <c r="J501" s="1060"/>
      <c r="K501" s="1554"/>
      <c r="L501" s="1554"/>
      <c r="M501" s="1554"/>
      <c r="N501" s="1554"/>
      <c r="O501" s="1554"/>
      <c r="P501" s="1554"/>
      <c r="Q501" s="1062"/>
      <c r="R501" s="5"/>
      <c r="S501" s="5"/>
      <c r="T501" s="5"/>
    </row>
    <row r="502" spans="1:20" ht="15.75" customHeight="1">
      <c r="A502" s="1423"/>
      <c r="B502" s="1540"/>
      <c r="C502" s="1541"/>
      <c r="D502" s="1506"/>
      <c r="E502" s="1506"/>
      <c r="F502" s="1546"/>
      <c r="G502" s="1547"/>
      <c r="H502" s="1552"/>
      <c r="I502" s="1553"/>
      <c r="J502" s="1540"/>
      <c r="K502" s="1555"/>
      <c r="L502" s="1555"/>
      <c r="M502" s="1555"/>
      <c r="N502" s="1555"/>
      <c r="O502" s="1555"/>
      <c r="P502" s="1555"/>
      <c r="Q502" s="1556"/>
      <c r="R502" s="5"/>
      <c r="S502" s="5"/>
      <c r="T502" s="5"/>
    </row>
    <row r="503" spans="1:20">
      <c r="A503" s="1475"/>
      <c r="B503" s="1439" t="s">
        <v>926</v>
      </c>
      <c r="C503" s="1439"/>
      <c r="D503" s="1476"/>
      <c r="E503" s="1476"/>
      <c r="F503" s="1477">
        <v>2100000</v>
      </c>
      <c r="G503" s="1477"/>
      <c r="H503" s="1439"/>
      <c r="I503" s="1439"/>
      <c r="J503" s="1478"/>
      <c r="K503" s="1478"/>
      <c r="L503" s="1303"/>
      <c r="M503" s="1303"/>
      <c r="N503" s="1303"/>
      <c r="O503" s="1303"/>
      <c r="P503" s="1303"/>
      <c r="Q503" s="1479"/>
      <c r="R503" s="5"/>
      <c r="S503" s="5"/>
      <c r="T503" s="5"/>
    </row>
    <row r="504" spans="1:20">
      <c r="A504" s="1475"/>
      <c r="B504" s="1439"/>
      <c r="C504" s="1439"/>
      <c r="D504" s="1476"/>
      <c r="E504" s="1476"/>
      <c r="F504" s="1477"/>
      <c r="G504" s="1477"/>
      <c r="H504" s="1439"/>
      <c r="I504" s="1439"/>
      <c r="J504" s="1478"/>
      <c r="K504" s="1478"/>
      <c r="L504" s="1303"/>
      <c r="M504" s="1303"/>
      <c r="N504" s="1303"/>
      <c r="O504" s="1303"/>
      <c r="P504" s="1303"/>
      <c r="Q504" s="1479"/>
      <c r="R504" s="5"/>
      <c r="S504" s="5"/>
      <c r="T504" s="5"/>
    </row>
    <row r="505" spans="1:20">
      <c r="A505" s="1475"/>
      <c r="B505" s="1439"/>
      <c r="C505" s="1439"/>
      <c r="D505" s="1476"/>
      <c r="E505" s="1476"/>
      <c r="F505" s="1477"/>
      <c r="G505" s="1477"/>
      <c r="H505" s="1439"/>
      <c r="I505" s="1439"/>
      <c r="J505" s="1478"/>
      <c r="K505" s="1478"/>
      <c r="L505" s="1303"/>
      <c r="M505" s="1303"/>
      <c r="N505" s="1303"/>
      <c r="O505" s="1303"/>
      <c r="P505" s="1303"/>
      <c r="Q505" s="1479"/>
      <c r="R505" s="5"/>
      <c r="S505" s="5"/>
      <c r="T505" s="5"/>
    </row>
    <row r="506" spans="1:20">
      <c r="A506" s="1458" t="s">
        <v>927</v>
      </c>
      <c r="B506" s="1459"/>
      <c r="C506" s="1459"/>
      <c r="D506" s="1459"/>
      <c r="E506" s="1460"/>
      <c r="F506" s="1467">
        <v>3604000</v>
      </c>
      <c r="G506" s="1467"/>
      <c r="H506" s="1469"/>
      <c r="I506" s="1469"/>
      <c r="J506" s="1467">
        <f>SUM(J473:K505,J467:K471)</f>
        <v>0</v>
      </c>
      <c r="K506" s="1467"/>
      <c r="L506" s="1471"/>
      <c r="M506" s="1471"/>
      <c r="N506" s="1471"/>
      <c r="O506" s="1471"/>
      <c r="P506" s="1471"/>
      <c r="Q506" s="1472"/>
      <c r="R506" s="5"/>
      <c r="S506" s="5"/>
      <c r="T506" s="5"/>
    </row>
    <row r="507" spans="1:20">
      <c r="A507" s="1461"/>
      <c r="B507" s="1462"/>
      <c r="C507" s="1462"/>
      <c r="D507" s="1462"/>
      <c r="E507" s="1463"/>
      <c r="F507" s="1467"/>
      <c r="G507" s="1467"/>
      <c r="H507" s="1469"/>
      <c r="I507" s="1469"/>
      <c r="J507" s="1467"/>
      <c r="K507" s="1467"/>
      <c r="L507" s="1471"/>
      <c r="M507" s="1471"/>
      <c r="N507" s="1471"/>
      <c r="O507" s="1471"/>
      <c r="P507" s="1471"/>
      <c r="Q507" s="1472"/>
      <c r="R507" s="5"/>
      <c r="S507" s="5"/>
      <c r="T507" s="5"/>
    </row>
    <row r="508" spans="1:20" ht="15.75" thickBot="1">
      <c r="A508" s="1464"/>
      <c r="B508" s="1465"/>
      <c r="C508" s="1465"/>
      <c r="D508" s="1465"/>
      <c r="E508" s="1466"/>
      <c r="F508" s="1468"/>
      <c r="G508" s="1468"/>
      <c r="H508" s="1470"/>
      <c r="I508" s="1470"/>
      <c r="J508" s="1468"/>
      <c r="K508" s="1468"/>
      <c r="L508" s="1473"/>
      <c r="M508" s="1473"/>
      <c r="N508" s="1473"/>
      <c r="O508" s="1473"/>
      <c r="P508" s="1473"/>
      <c r="Q508" s="1474"/>
      <c r="R508" s="5"/>
      <c r="S508" s="5"/>
      <c r="T508" s="5"/>
    </row>
  </sheetData>
  <protectedRanges>
    <protectedRange sqref="N323:Q323" name="Printing"/>
    <protectedRange sqref="A117:A131 I112:I131 B112:C131 D112:E113 F112:G131 E114:E122 D116:D121 E131 D123:E130" name="ACSM_1"/>
  </protectedRanges>
  <mergeCells count="1388">
    <mergeCell ref="J479:Q481"/>
    <mergeCell ref="J482:Q484"/>
    <mergeCell ref="J485:Q487"/>
    <mergeCell ref="J488:Q490"/>
    <mergeCell ref="J491:Q493"/>
    <mergeCell ref="J494:Q496"/>
    <mergeCell ref="A500:A502"/>
    <mergeCell ref="B500:C502"/>
    <mergeCell ref="D500:D502"/>
    <mergeCell ref="E500:E502"/>
    <mergeCell ref="F500:G502"/>
    <mergeCell ref="H500:I502"/>
    <mergeCell ref="J500:Q502"/>
    <mergeCell ref="B324:C324"/>
    <mergeCell ref="B325:C325"/>
    <mergeCell ref="B326:C326"/>
    <mergeCell ref="B327:C327"/>
    <mergeCell ref="B328:C328"/>
    <mergeCell ref="B329:C329"/>
    <mergeCell ref="D328:E328"/>
    <mergeCell ref="F328:G328"/>
    <mergeCell ref="H328:I328"/>
    <mergeCell ref="J328:K328"/>
    <mergeCell ref="D329:E329"/>
    <mergeCell ref="F329:G329"/>
    <mergeCell ref="H329:I329"/>
    <mergeCell ref="J329:K329"/>
    <mergeCell ref="D326:E326"/>
    <mergeCell ref="F326:G326"/>
    <mergeCell ref="H326:I326"/>
    <mergeCell ref="J326:K326"/>
    <mergeCell ref="D327:E327"/>
    <mergeCell ref="F327:G327"/>
    <mergeCell ref="H327:I327"/>
    <mergeCell ref="J327:K327"/>
    <mergeCell ref="F324:G324"/>
    <mergeCell ref="H324:I324"/>
    <mergeCell ref="J324:K324"/>
    <mergeCell ref="D325:E325"/>
    <mergeCell ref="F325:G325"/>
    <mergeCell ref="H325:I325"/>
    <mergeCell ref="J325:K325"/>
    <mergeCell ref="A322:I322"/>
    <mergeCell ref="J322:M322"/>
    <mergeCell ref="N322:Q322"/>
    <mergeCell ref="A323:C323"/>
    <mergeCell ref="D323:E323"/>
    <mergeCell ref="F323:G323"/>
    <mergeCell ref="H323:I323"/>
    <mergeCell ref="J323:K323"/>
    <mergeCell ref="N323:Q329"/>
    <mergeCell ref="D324:E324"/>
    <mergeCell ref="A491:A493"/>
    <mergeCell ref="B491:C493"/>
    <mergeCell ref="D491:D493"/>
    <mergeCell ref="E491:E493"/>
    <mergeCell ref="F491:G493"/>
    <mergeCell ref="H491:I493"/>
    <mergeCell ref="A488:A490"/>
    <mergeCell ref="B488:C490"/>
    <mergeCell ref="D488:D490"/>
    <mergeCell ref="E488:E490"/>
    <mergeCell ref="D241:E241"/>
    <mergeCell ref="H241:I241"/>
    <mergeCell ref="J241:K241"/>
    <mergeCell ref="A242:B242"/>
    <mergeCell ref="D242:E242"/>
    <mergeCell ref="H242:I242"/>
    <mergeCell ref="J242:K242"/>
    <mergeCell ref="A272:B272"/>
    <mergeCell ref="D272:E272"/>
    <mergeCell ref="H272:I272"/>
    <mergeCell ref="J272:K272"/>
    <mergeCell ref="A273:B273"/>
    <mergeCell ref="D273:E273"/>
    <mergeCell ref="H273:I273"/>
    <mergeCell ref="J273:K273"/>
    <mergeCell ref="H318:I318"/>
    <mergeCell ref="A319:G319"/>
    <mergeCell ref="H319:I319"/>
    <mergeCell ref="J314:K315"/>
    <mergeCell ref="A316:I316"/>
    <mergeCell ref="A317:G317"/>
    <mergeCell ref="H317:I317"/>
    <mergeCell ref="A506:E508"/>
    <mergeCell ref="F506:G508"/>
    <mergeCell ref="H506:I508"/>
    <mergeCell ref="J506:K508"/>
    <mergeCell ref="L506:Q508"/>
    <mergeCell ref="A503:A505"/>
    <mergeCell ref="B503:C505"/>
    <mergeCell ref="D503:D505"/>
    <mergeCell ref="E503:E505"/>
    <mergeCell ref="F503:G505"/>
    <mergeCell ref="H503:I505"/>
    <mergeCell ref="J503:K505"/>
    <mergeCell ref="L503:Q505"/>
    <mergeCell ref="A494:A496"/>
    <mergeCell ref="B494:C496"/>
    <mergeCell ref="D494:D496"/>
    <mergeCell ref="E494:E496"/>
    <mergeCell ref="F494:G496"/>
    <mergeCell ref="H494:I496"/>
    <mergeCell ref="B497:C499"/>
    <mergeCell ref="H497:I499"/>
    <mergeCell ref="J497:Q499"/>
    <mergeCell ref="A497:A499"/>
    <mergeCell ref="D497:D499"/>
    <mergeCell ref="E497:E499"/>
    <mergeCell ref="F497:G499"/>
    <mergeCell ref="F488:G490"/>
    <mergeCell ref="H488:I490"/>
    <mergeCell ref="A485:A487"/>
    <mergeCell ref="B485:C487"/>
    <mergeCell ref="D485:D487"/>
    <mergeCell ref="E485:E487"/>
    <mergeCell ref="F485:G487"/>
    <mergeCell ref="H485:I487"/>
    <mergeCell ref="A482:A484"/>
    <mergeCell ref="B482:C484"/>
    <mergeCell ref="D482:D484"/>
    <mergeCell ref="E482:E484"/>
    <mergeCell ref="F482:G484"/>
    <mergeCell ref="H482:I484"/>
    <mergeCell ref="A479:A481"/>
    <mergeCell ref="B479:C481"/>
    <mergeCell ref="D479:D481"/>
    <mergeCell ref="E479:E481"/>
    <mergeCell ref="F479:G481"/>
    <mergeCell ref="H479:I481"/>
    <mergeCell ref="B468:C468"/>
    <mergeCell ref="F468:G468"/>
    <mergeCell ref="J468:K468"/>
    <mergeCell ref="L468:Q468"/>
    <mergeCell ref="A476:A478"/>
    <mergeCell ref="B476:C478"/>
    <mergeCell ref="D476:D478"/>
    <mergeCell ref="E476:E478"/>
    <mergeCell ref="F476:G478"/>
    <mergeCell ref="H476:I478"/>
    <mergeCell ref="A472:K472"/>
    <mergeCell ref="L472:Q472"/>
    <mergeCell ref="A473:A475"/>
    <mergeCell ref="B473:C475"/>
    <mergeCell ref="D473:D475"/>
    <mergeCell ref="E473:E475"/>
    <mergeCell ref="F473:G475"/>
    <mergeCell ref="H473:I475"/>
    <mergeCell ref="B470:C470"/>
    <mergeCell ref="F470:G470"/>
    <mergeCell ref="B471:C471"/>
    <mergeCell ref="F471:G471"/>
    <mergeCell ref="H471:I471"/>
    <mergeCell ref="J471:K471"/>
    <mergeCell ref="L471:Q471"/>
    <mergeCell ref="J473:Q475"/>
    <mergeCell ref="J476:Q478"/>
    <mergeCell ref="H470:Q470"/>
    <mergeCell ref="H465:I465"/>
    <mergeCell ref="A466:K466"/>
    <mergeCell ref="B467:C467"/>
    <mergeCell ref="F467:G467"/>
    <mergeCell ref="J467:K467"/>
    <mergeCell ref="B453:C453"/>
    <mergeCell ref="I453:J453"/>
    <mergeCell ref="M453:N453"/>
    <mergeCell ref="O453:Q453"/>
    <mergeCell ref="A463:I463"/>
    <mergeCell ref="J463:K463"/>
    <mergeCell ref="L463:Q465"/>
    <mergeCell ref="J464:K465"/>
    <mergeCell ref="B465:C465"/>
    <mergeCell ref="F465:G465"/>
    <mergeCell ref="B451:C451"/>
    <mergeCell ref="I451:J451"/>
    <mergeCell ref="M451:N451"/>
    <mergeCell ref="O451:Q451"/>
    <mergeCell ref="B452:C452"/>
    <mergeCell ref="I452:J452"/>
    <mergeCell ref="M452:N452"/>
    <mergeCell ref="O452:Q452"/>
    <mergeCell ref="C456:D456"/>
    <mergeCell ref="E456:F456"/>
    <mergeCell ref="G456:H456"/>
    <mergeCell ref="H467:I469"/>
    <mergeCell ref="B469:C469"/>
    <mergeCell ref="F469:G469"/>
    <mergeCell ref="J469:K469"/>
    <mergeCell ref="L469:Q469"/>
    <mergeCell ref="L467:Q467"/>
    <mergeCell ref="B449:C449"/>
    <mergeCell ref="I449:J449"/>
    <mergeCell ref="M449:N449"/>
    <mergeCell ref="O449:Q449"/>
    <mergeCell ref="B450:C450"/>
    <mergeCell ref="I450:J450"/>
    <mergeCell ref="M450:N450"/>
    <mergeCell ref="O450:Q450"/>
    <mergeCell ref="B447:C447"/>
    <mergeCell ref="I447:J447"/>
    <mergeCell ref="M447:N447"/>
    <mergeCell ref="O447:Q447"/>
    <mergeCell ref="B448:C448"/>
    <mergeCell ref="I448:J448"/>
    <mergeCell ref="M448:N448"/>
    <mergeCell ref="O448:Q448"/>
    <mergeCell ref="B444:C444"/>
    <mergeCell ref="I444:J444"/>
    <mergeCell ref="M444:N444"/>
    <mergeCell ref="O444:Q444"/>
    <mergeCell ref="B445:C445"/>
    <mergeCell ref="I445:J445"/>
    <mergeCell ref="M445:N445"/>
    <mergeCell ref="O445:Q445"/>
    <mergeCell ref="B442:C442"/>
    <mergeCell ref="I442:J442"/>
    <mergeCell ref="M442:N442"/>
    <mergeCell ref="O442:Q442"/>
    <mergeCell ref="B443:C443"/>
    <mergeCell ref="I443:J443"/>
    <mergeCell ref="M443:N443"/>
    <mergeCell ref="O443:Q443"/>
    <mergeCell ref="B446:C446"/>
    <mergeCell ref="I446:J446"/>
    <mergeCell ref="O446:Q446"/>
    <mergeCell ref="B440:C440"/>
    <mergeCell ref="I440:J440"/>
    <mergeCell ref="M440:N440"/>
    <mergeCell ref="O440:Q440"/>
    <mergeCell ref="B441:C441"/>
    <mergeCell ref="I441:J441"/>
    <mergeCell ref="M441:N441"/>
    <mergeCell ref="O441:Q441"/>
    <mergeCell ref="B438:C438"/>
    <mergeCell ref="I438:J438"/>
    <mergeCell ref="M438:N438"/>
    <mergeCell ref="O438:Q438"/>
    <mergeCell ref="B439:C439"/>
    <mergeCell ref="I439:J439"/>
    <mergeCell ref="M439:N439"/>
    <mergeCell ref="O439:Q439"/>
    <mergeCell ref="B436:C436"/>
    <mergeCell ref="I436:J436"/>
    <mergeCell ref="M436:N436"/>
    <mergeCell ref="O436:Q436"/>
    <mergeCell ref="B437:C437"/>
    <mergeCell ref="I437:J437"/>
    <mergeCell ref="M437:N437"/>
    <mergeCell ref="O437:Q437"/>
    <mergeCell ref="B434:C434"/>
    <mergeCell ref="I434:J434"/>
    <mergeCell ref="M434:N434"/>
    <mergeCell ref="O434:Q434"/>
    <mergeCell ref="B435:C435"/>
    <mergeCell ref="I435:J435"/>
    <mergeCell ref="M435:N435"/>
    <mergeCell ref="O435:Q435"/>
    <mergeCell ref="B432:C432"/>
    <mergeCell ref="I432:J432"/>
    <mergeCell ref="M432:N432"/>
    <mergeCell ref="O432:Q432"/>
    <mergeCell ref="B433:C433"/>
    <mergeCell ref="I433:J433"/>
    <mergeCell ref="M433:N433"/>
    <mergeCell ref="O433:Q433"/>
    <mergeCell ref="K429:N429"/>
    <mergeCell ref="O429:Q431"/>
    <mergeCell ref="A430:A431"/>
    <mergeCell ref="B430:C431"/>
    <mergeCell ref="D430:E430"/>
    <mergeCell ref="F430:H430"/>
    <mergeCell ref="I430:J431"/>
    <mergeCell ref="K430:L430"/>
    <mergeCell ref="M430:N431"/>
    <mergeCell ref="A414:B414"/>
    <mergeCell ref="C414:D414"/>
    <mergeCell ref="F414:G414"/>
    <mergeCell ref="H414:I414"/>
    <mergeCell ref="J414:K414"/>
    <mergeCell ref="A428:Q428"/>
    <mergeCell ref="A412:B412"/>
    <mergeCell ref="F412:G412"/>
    <mergeCell ref="H412:I412"/>
    <mergeCell ref="J412:K412"/>
    <mergeCell ref="A413:B413"/>
    <mergeCell ref="F413:G413"/>
    <mergeCell ref="H413:I413"/>
    <mergeCell ref="J413:K413"/>
    <mergeCell ref="A410:B410"/>
    <mergeCell ref="F410:G410"/>
    <mergeCell ref="H410:I410"/>
    <mergeCell ref="J410:K410"/>
    <mergeCell ref="A411:B411"/>
    <mergeCell ref="F411:G411"/>
    <mergeCell ref="H411:I411"/>
    <mergeCell ref="J411:K411"/>
    <mergeCell ref="F390:G390"/>
    <mergeCell ref="H390:I390"/>
    <mergeCell ref="J390:K390"/>
    <mergeCell ref="A391:B391"/>
    <mergeCell ref="C391:D391"/>
    <mergeCell ref="F391:G391"/>
    <mergeCell ref="H391:I391"/>
    <mergeCell ref="J391:K391"/>
    <mergeCell ref="A397:I397"/>
    <mergeCell ref="J397:M397"/>
    <mergeCell ref="A407:M407"/>
    <mergeCell ref="A408:B408"/>
    <mergeCell ref="C408:D413"/>
    <mergeCell ref="F408:G408"/>
    <mergeCell ref="H408:I408"/>
    <mergeCell ref="J408:K408"/>
    <mergeCell ref="A409:B409"/>
    <mergeCell ref="F409:G409"/>
    <mergeCell ref="H409:I409"/>
    <mergeCell ref="J409:K409"/>
    <mergeCell ref="A406:B406"/>
    <mergeCell ref="F406:G406"/>
    <mergeCell ref="H406:I406"/>
    <mergeCell ref="J406:K406"/>
    <mergeCell ref="A403:B403"/>
    <mergeCell ref="F403:G403"/>
    <mergeCell ref="H403:I403"/>
    <mergeCell ref="J403:K403"/>
    <mergeCell ref="A404:B404"/>
    <mergeCell ref="F404:G404"/>
    <mergeCell ref="H404:I404"/>
    <mergeCell ref="J404:K404"/>
    <mergeCell ref="N397:Q397"/>
    <mergeCell ref="J398:K399"/>
    <mergeCell ref="L398:M398"/>
    <mergeCell ref="N398:Q414"/>
    <mergeCell ref="A399:B399"/>
    <mergeCell ref="C399:D399"/>
    <mergeCell ref="F399:G399"/>
    <mergeCell ref="H399:I399"/>
    <mergeCell ref="A394:B394"/>
    <mergeCell ref="C394:D394"/>
    <mergeCell ref="F394:G394"/>
    <mergeCell ref="H394:I394"/>
    <mergeCell ref="J394:K394"/>
    <mergeCell ref="A395:B395"/>
    <mergeCell ref="C395:D395"/>
    <mergeCell ref="F395:G395"/>
    <mergeCell ref="H395:I395"/>
    <mergeCell ref="J395:K395"/>
    <mergeCell ref="A405:B405"/>
    <mergeCell ref="F405:G405"/>
    <mergeCell ref="H405:I405"/>
    <mergeCell ref="J405:K405"/>
    <mergeCell ref="A400:M400"/>
    <mergeCell ref="A401:B401"/>
    <mergeCell ref="C401:D406"/>
    <mergeCell ref="F401:G401"/>
    <mergeCell ref="H401:I401"/>
    <mergeCell ref="J401:K401"/>
    <mergeCell ref="A402:B402"/>
    <mergeCell ref="F402:G402"/>
    <mergeCell ref="H402:I402"/>
    <mergeCell ref="J402:K402"/>
    <mergeCell ref="A387:I387"/>
    <mergeCell ref="J387:M387"/>
    <mergeCell ref="N387:Q387"/>
    <mergeCell ref="J388:K389"/>
    <mergeCell ref="L388:M388"/>
    <mergeCell ref="N388:Q395"/>
    <mergeCell ref="A389:B389"/>
    <mergeCell ref="C389:D389"/>
    <mergeCell ref="F389:G389"/>
    <mergeCell ref="H389:I389"/>
    <mergeCell ref="C384:D384"/>
    <mergeCell ref="E384:G384"/>
    <mergeCell ref="H384:I384"/>
    <mergeCell ref="J384:K384"/>
    <mergeCell ref="L384:M384"/>
    <mergeCell ref="A385:D385"/>
    <mergeCell ref="E385:G385"/>
    <mergeCell ref="H385:I385"/>
    <mergeCell ref="J385:K385"/>
    <mergeCell ref="L385:M385"/>
    <mergeCell ref="A392:B392"/>
    <mergeCell ref="C392:D392"/>
    <mergeCell ref="F392:G392"/>
    <mergeCell ref="H392:I392"/>
    <mergeCell ref="J392:K392"/>
    <mergeCell ref="A393:B393"/>
    <mergeCell ref="C393:D393"/>
    <mergeCell ref="F393:G393"/>
    <mergeCell ref="H393:I393"/>
    <mergeCell ref="J393:K393"/>
    <mergeCell ref="A390:B390"/>
    <mergeCell ref="C390:D390"/>
    <mergeCell ref="C382:D382"/>
    <mergeCell ref="E382:G382"/>
    <mergeCell ref="H382:I382"/>
    <mergeCell ref="J382:K382"/>
    <mergeCell ref="L382:M382"/>
    <mergeCell ref="C383:D383"/>
    <mergeCell ref="E383:G383"/>
    <mergeCell ref="H383:I383"/>
    <mergeCell ref="J383:K383"/>
    <mergeCell ref="L383:M383"/>
    <mergeCell ref="C380:D380"/>
    <mergeCell ref="E380:G380"/>
    <mergeCell ref="H380:I380"/>
    <mergeCell ref="J380:K380"/>
    <mergeCell ref="L380:M380"/>
    <mergeCell ref="C381:D381"/>
    <mergeCell ref="E381:G381"/>
    <mergeCell ref="H381:I381"/>
    <mergeCell ref="J381:K381"/>
    <mergeCell ref="L381:M381"/>
    <mergeCell ref="C378:D378"/>
    <mergeCell ref="E378:G378"/>
    <mergeCell ref="H378:I378"/>
    <mergeCell ref="J378:K378"/>
    <mergeCell ref="L378:M378"/>
    <mergeCell ref="C379:D379"/>
    <mergeCell ref="E379:G379"/>
    <mergeCell ref="H379:I379"/>
    <mergeCell ref="J379:K379"/>
    <mergeCell ref="L379:M379"/>
    <mergeCell ref="C376:D376"/>
    <mergeCell ref="E376:G376"/>
    <mergeCell ref="H376:I376"/>
    <mergeCell ref="J376:K376"/>
    <mergeCell ref="L376:M376"/>
    <mergeCell ref="C377:D377"/>
    <mergeCell ref="E377:G377"/>
    <mergeCell ref="H377:I377"/>
    <mergeCell ref="J377:K377"/>
    <mergeCell ref="L377:M377"/>
    <mergeCell ref="C374:D374"/>
    <mergeCell ref="E374:G374"/>
    <mergeCell ref="H374:I374"/>
    <mergeCell ref="J374:K374"/>
    <mergeCell ref="L374:M374"/>
    <mergeCell ref="C375:D375"/>
    <mergeCell ref="E375:G375"/>
    <mergeCell ref="H375:I375"/>
    <mergeCell ref="J375:K375"/>
    <mergeCell ref="L375:M375"/>
    <mergeCell ref="C372:D372"/>
    <mergeCell ref="E372:G372"/>
    <mergeCell ref="H372:I372"/>
    <mergeCell ref="J372:K372"/>
    <mergeCell ref="L372:M372"/>
    <mergeCell ref="C373:D373"/>
    <mergeCell ref="E373:G373"/>
    <mergeCell ref="H373:I373"/>
    <mergeCell ref="J373:K373"/>
    <mergeCell ref="L373:M373"/>
    <mergeCell ref="C370:D370"/>
    <mergeCell ref="E370:G370"/>
    <mergeCell ref="H370:I370"/>
    <mergeCell ref="J370:K370"/>
    <mergeCell ref="L370:M370"/>
    <mergeCell ref="C371:D371"/>
    <mergeCell ref="E371:G371"/>
    <mergeCell ref="H371:I371"/>
    <mergeCell ref="J371:K371"/>
    <mergeCell ref="L371:M371"/>
    <mergeCell ref="A368:M368"/>
    <mergeCell ref="C369:D369"/>
    <mergeCell ref="E369:G369"/>
    <mergeCell ref="H369:I369"/>
    <mergeCell ref="J369:K369"/>
    <mergeCell ref="L369:M369"/>
    <mergeCell ref="C366:D366"/>
    <mergeCell ref="E366:G366"/>
    <mergeCell ref="H366:I366"/>
    <mergeCell ref="J366:K366"/>
    <mergeCell ref="L366:M366"/>
    <mergeCell ref="C367:D367"/>
    <mergeCell ref="E367:G367"/>
    <mergeCell ref="H367:I367"/>
    <mergeCell ref="J367:K367"/>
    <mergeCell ref="L367:M367"/>
    <mergeCell ref="C364:D364"/>
    <mergeCell ref="E364:G364"/>
    <mergeCell ref="H364:I364"/>
    <mergeCell ref="J364:K364"/>
    <mergeCell ref="L364:M364"/>
    <mergeCell ref="C365:D365"/>
    <mergeCell ref="E365:G365"/>
    <mergeCell ref="H365:I365"/>
    <mergeCell ref="J365:K365"/>
    <mergeCell ref="L365:M365"/>
    <mergeCell ref="C362:D362"/>
    <mergeCell ref="E362:G362"/>
    <mergeCell ref="H362:I362"/>
    <mergeCell ref="J362:K362"/>
    <mergeCell ref="L362:M362"/>
    <mergeCell ref="C363:D363"/>
    <mergeCell ref="E363:G363"/>
    <mergeCell ref="H363:I363"/>
    <mergeCell ref="J363:K363"/>
    <mergeCell ref="L363:M363"/>
    <mergeCell ref="C352:D352"/>
    <mergeCell ref="E352:G352"/>
    <mergeCell ref="H352:I352"/>
    <mergeCell ref="J352:K352"/>
    <mergeCell ref="L352:M352"/>
    <mergeCell ref="C353:D353"/>
    <mergeCell ref="E353:G353"/>
    <mergeCell ref="H353:I353"/>
    <mergeCell ref="J353:K353"/>
    <mergeCell ref="L353:M353"/>
    <mergeCell ref="C360:D360"/>
    <mergeCell ref="E360:G360"/>
    <mergeCell ref="H360:I360"/>
    <mergeCell ref="J360:K360"/>
    <mergeCell ref="L360:M360"/>
    <mergeCell ref="C361:D361"/>
    <mergeCell ref="E361:G361"/>
    <mergeCell ref="H361:I361"/>
    <mergeCell ref="J361:K361"/>
    <mergeCell ref="L361:M361"/>
    <mergeCell ref="C358:D358"/>
    <mergeCell ref="E358:G358"/>
    <mergeCell ref="H358:I358"/>
    <mergeCell ref="J358:K358"/>
    <mergeCell ref="L358:M358"/>
    <mergeCell ref="C359:D359"/>
    <mergeCell ref="E359:G359"/>
    <mergeCell ref="H359:I359"/>
    <mergeCell ref="J359:K359"/>
    <mergeCell ref="L359:M359"/>
    <mergeCell ref="J348:M348"/>
    <mergeCell ref="N348:Q385"/>
    <mergeCell ref="C349:D349"/>
    <mergeCell ref="E349:G349"/>
    <mergeCell ref="H349:I349"/>
    <mergeCell ref="J349:K349"/>
    <mergeCell ref="L349:M349"/>
    <mergeCell ref="A350:M350"/>
    <mergeCell ref="A351:M351"/>
    <mergeCell ref="A345:D345"/>
    <mergeCell ref="E345:G345"/>
    <mergeCell ref="H345:I345"/>
    <mergeCell ref="J345:K345"/>
    <mergeCell ref="L345:M345"/>
    <mergeCell ref="A347:I347"/>
    <mergeCell ref="J347:M347"/>
    <mergeCell ref="C356:D356"/>
    <mergeCell ref="E356:G356"/>
    <mergeCell ref="H356:I356"/>
    <mergeCell ref="J356:K356"/>
    <mergeCell ref="L356:M356"/>
    <mergeCell ref="C357:D357"/>
    <mergeCell ref="E357:G357"/>
    <mergeCell ref="H357:I357"/>
    <mergeCell ref="J357:K357"/>
    <mergeCell ref="L357:M357"/>
    <mergeCell ref="C354:D354"/>
    <mergeCell ref="E354:G354"/>
    <mergeCell ref="H354:I354"/>
    <mergeCell ref="J354:K354"/>
    <mergeCell ref="L354:M354"/>
    <mergeCell ref="A355:M355"/>
    <mergeCell ref="E344:G344"/>
    <mergeCell ref="H344:I344"/>
    <mergeCell ref="J344:K344"/>
    <mergeCell ref="L344:M344"/>
    <mergeCell ref="C341:D341"/>
    <mergeCell ref="E341:G341"/>
    <mergeCell ref="H341:I341"/>
    <mergeCell ref="J341:K341"/>
    <mergeCell ref="L341:M341"/>
    <mergeCell ref="A342:M342"/>
    <mergeCell ref="A339:M339"/>
    <mergeCell ref="C340:D340"/>
    <mergeCell ref="E340:G340"/>
    <mergeCell ref="H340:I340"/>
    <mergeCell ref="J340:K340"/>
    <mergeCell ref="L340:M340"/>
    <mergeCell ref="N347:Q347"/>
    <mergeCell ref="C337:D337"/>
    <mergeCell ref="E337:G337"/>
    <mergeCell ref="H337:I337"/>
    <mergeCell ref="J337:K337"/>
    <mergeCell ref="L337:M337"/>
    <mergeCell ref="A338:M338"/>
    <mergeCell ref="L334:M334"/>
    <mergeCell ref="A335:M335"/>
    <mergeCell ref="C336:D336"/>
    <mergeCell ref="E336:G336"/>
    <mergeCell ref="H336:I336"/>
    <mergeCell ref="J336:K336"/>
    <mergeCell ref="L336:M336"/>
    <mergeCell ref="L320:M320"/>
    <mergeCell ref="A332:I332"/>
    <mergeCell ref="J332:M332"/>
    <mergeCell ref="N332:Q332"/>
    <mergeCell ref="J333:M333"/>
    <mergeCell ref="N333:Q345"/>
    <mergeCell ref="C334:D334"/>
    <mergeCell ref="E334:G334"/>
    <mergeCell ref="H334:I334"/>
    <mergeCell ref="J334:K334"/>
    <mergeCell ref="A320:G320"/>
    <mergeCell ref="H320:I320"/>
    <mergeCell ref="J320:K320"/>
    <mergeCell ref="C343:D343"/>
    <mergeCell ref="E343:G343"/>
    <mergeCell ref="H343:I343"/>
    <mergeCell ref="J343:K343"/>
    <mergeCell ref="L343:M343"/>
    <mergeCell ref="C344:D344"/>
    <mergeCell ref="L317:M319"/>
    <mergeCell ref="A318:G318"/>
    <mergeCell ref="N311:Q311"/>
    <mergeCell ref="A312:I312"/>
    <mergeCell ref="J312:M312"/>
    <mergeCell ref="A313:G313"/>
    <mergeCell ref="H313:I313"/>
    <mergeCell ref="J313:K313"/>
    <mergeCell ref="L313:M313"/>
    <mergeCell ref="A314:G314"/>
    <mergeCell ref="H314:I314"/>
    <mergeCell ref="B309:C309"/>
    <mergeCell ref="D309:E309"/>
    <mergeCell ref="F309:G309"/>
    <mergeCell ref="H309:I309"/>
    <mergeCell ref="J309:K309"/>
    <mergeCell ref="A311:I311"/>
    <mergeCell ref="J311:M311"/>
    <mergeCell ref="L314:M315"/>
    <mergeCell ref="A315:G315"/>
    <mergeCell ref="H315:I315"/>
    <mergeCell ref="J317:K319"/>
    <mergeCell ref="N312:Q320"/>
    <mergeCell ref="N304:Q304"/>
    <mergeCell ref="J305:K306"/>
    <mergeCell ref="L305:M305"/>
    <mergeCell ref="N305:Q309"/>
    <mergeCell ref="B306:C306"/>
    <mergeCell ref="D306:E306"/>
    <mergeCell ref="F306:G306"/>
    <mergeCell ref="H306:I306"/>
    <mergeCell ref="B307:C307"/>
    <mergeCell ref="D307:E307"/>
    <mergeCell ref="B302:C302"/>
    <mergeCell ref="D302:F302"/>
    <mergeCell ref="J302:K302"/>
    <mergeCell ref="A304:I304"/>
    <mergeCell ref="J304:M304"/>
    <mergeCell ref="D300:F300"/>
    <mergeCell ref="J300:K300"/>
    <mergeCell ref="B301:C301"/>
    <mergeCell ref="D301:F301"/>
    <mergeCell ref="J301:K301"/>
    <mergeCell ref="F307:G307"/>
    <mergeCell ref="H307:I307"/>
    <mergeCell ref="J307:K307"/>
    <mergeCell ref="B308:C308"/>
    <mergeCell ref="D308:E308"/>
    <mergeCell ref="F308:G308"/>
    <mergeCell ref="H308:I308"/>
    <mergeCell ref="J308:K308"/>
    <mergeCell ref="J297:M297"/>
    <mergeCell ref="N297:Q297"/>
    <mergeCell ref="J298:K299"/>
    <mergeCell ref="L298:M298"/>
    <mergeCell ref="N298:Q302"/>
    <mergeCell ref="B299:C299"/>
    <mergeCell ref="D299:F299"/>
    <mergeCell ref="B300:C300"/>
    <mergeCell ref="C294:D294"/>
    <mergeCell ref="E294:F294"/>
    <mergeCell ref="G294:I294"/>
    <mergeCell ref="J294:K294"/>
    <mergeCell ref="C295:D295"/>
    <mergeCell ref="E295:F295"/>
    <mergeCell ref="G295:I295"/>
    <mergeCell ref="J295:K295"/>
    <mergeCell ref="J292:K292"/>
    <mergeCell ref="C293:D293"/>
    <mergeCell ref="E293:F293"/>
    <mergeCell ref="G293:I293"/>
    <mergeCell ref="J293:K293"/>
    <mergeCell ref="A297:I297"/>
    <mergeCell ref="J290:K290"/>
    <mergeCell ref="J291:K291"/>
    <mergeCell ref="C287:D292"/>
    <mergeCell ref="E287:F292"/>
    <mergeCell ref="G287:I292"/>
    <mergeCell ref="G282:I282"/>
    <mergeCell ref="J282:K282"/>
    <mergeCell ref="C283:D283"/>
    <mergeCell ref="J288:K288"/>
    <mergeCell ref="J289:K289"/>
    <mergeCell ref="C285:D285"/>
    <mergeCell ref="E285:F285"/>
    <mergeCell ref="G285:I285"/>
    <mergeCell ref="J285:K285"/>
    <mergeCell ref="A286:M286"/>
    <mergeCell ref="B287:B292"/>
    <mergeCell ref="J287:K287"/>
    <mergeCell ref="A277:I277"/>
    <mergeCell ref="J277:M277"/>
    <mergeCell ref="N277:Q277"/>
    <mergeCell ref="J278:K279"/>
    <mergeCell ref="L278:M278"/>
    <mergeCell ref="N278:Q295"/>
    <mergeCell ref="C279:D279"/>
    <mergeCell ref="E279:F279"/>
    <mergeCell ref="G279:I279"/>
    <mergeCell ref="A280:M280"/>
    <mergeCell ref="A274:B274"/>
    <mergeCell ref="D274:E274"/>
    <mergeCell ref="H274:I274"/>
    <mergeCell ref="J274:K274"/>
    <mergeCell ref="A275:C275"/>
    <mergeCell ref="D275:E275"/>
    <mergeCell ref="H275:I275"/>
    <mergeCell ref="J275:K275"/>
    <mergeCell ref="E283:F283"/>
    <mergeCell ref="G283:I283"/>
    <mergeCell ref="J283:K283"/>
    <mergeCell ref="C284:D284"/>
    <mergeCell ref="E284:F284"/>
    <mergeCell ref="G284:I284"/>
    <mergeCell ref="J284:K284"/>
    <mergeCell ref="B281:B285"/>
    <mergeCell ref="C281:D281"/>
    <mergeCell ref="E281:F281"/>
    <mergeCell ref="G281:I281"/>
    <mergeCell ref="J281:K281"/>
    <mergeCell ref="C282:D282"/>
    <mergeCell ref="E282:F282"/>
    <mergeCell ref="A270:B270"/>
    <mergeCell ref="D270:E270"/>
    <mergeCell ref="H270:I270"/>
    <mergeCell ref="J270:K270"/>
    <mergeCell ref="A271:B271"/>
    <mergeCell ref="D271:E271"/>
    <mergeCell ref="H271:I271"/>
    <mergeCell ref="J271:K271"/>
    <mergeCell ref="A268:B268"/>
    <mergeCell ref="D268:E268"/>
    <mergeCell ref="F268:G268"/>
    <mergeCell ref="H268:I268"/>
    <mergeCell ref="J268:K268"/>
    <mergeCell ref="A269:B269"/>
    <mergeCell ref="D269:E269"/>
    <mergeCell ref="H269:I269"/>
    <mergeCell ref="J269:K269"/>
    <mergeCell ref="A266:B266"/>
    <mergeCell ref="D266:E266"/>
    <mergeCell ref="F266:G266"/>
    <mergeCell ref="H266:I266"/>
    <mergeCell ref="J266:K266"/>
    <mergeCell ref="A267:B267"/>
    <mergeCell ref="D267:E267"/>
    <mergeCell ref="H267:I267"/>
    <mergeCell ref="J267:K267"/>
    <mergeCell ref="A264:B264"/>
    <mergeCell ref="D264:E264"/>
    <mergeCell ref="F264:G264"/>
    <mergeCell ref="H264:I264"/>
    <mergeCell ref="J264:K264"/>
    <mergeCell ref="A265:B265"/>
    <mergeCell ref="D265:E265"/>
    <mergeCell ref="H265:I265"/>
    <mergeCell ref="J265:K265"/>
    <mergeCell ref="D262:E262"/>
    <mergeCell ref="H262:I262"/>
    <mergeCell ref="J262:K262"/>
    <mergeCell ref="D263:E263"/>
    <mergeCell ref="H263:I263"/>
    <mergeCell ref="J263:K263"/>
    <mergeCell ref="J259:K259"/>
    <mergeCell ref="H260:I260"/>
    <mergeCell ref="J260:K260"/>
    <mergeCell ref="D261:E261"/>
    <mergeCell ref="F261:G261"/>
    <mergeCell ref="H261:I261"/>
    <mergeCell ref="J261:K261"/>
    <mergeCell ref="D256:E256"/>
    <mergeCell ref="F256:G256"/>
    <mergeCell ref="H256:I256"/>
    <mergeCell ref="J256:K256"/>
    <mergeCell ref="D257:E260"/>
    <mergeCell ref="H257:I257"/>
    <mergeCell ref="J257:K257"/>
    <mergeCell ref="H258:I258"/>
    <mergeCell ref="J258:K258"/>
    <mergeCell ref="H259:I259"/>
    <mergeCell ref="A254:B254"/>
    <mergeCell ref="D254:E254"/>
    <mergeCell ref="H254:I254"/>
    <mergeCell ref="J254:K254"/>
    <mergeCell ref="A255:B255"/>
    <mergeCell ref="D255:E255"/>
    <mergeCell ref="H255:I255"/>
    <mergeCell ref="J255:K255"/>
    <mergeCell ref="A252:B252"/>
    <mergeCell ref="D252:E252"/>
    <mergeCell ref="H252:I252"/>
    <mergeCell ref="J252:K252"/>
    <mergeCell ref="A253:B253"/>
    <mergeCell ref="D253:E253"/>
    <mergeCell ref="H253:I253"/>
    <mergeCell ref="J253:K253"/>
    <mergeCell ref="A250:B250"/>
    <mergeCell ref="D250:E250"/>
    <mergeCell ref="H250:I250"/>
    <mergeCell ref="J250:K250"/>
    <mergeCell ref="A251:B251"/>
    <mergeCell ref="D251:E251"/>
    <mergeCell ref="F251:G251"/>
    <mergeCell ref="H251:I251"/>
    <mergeCell ref="J251:K251"/>
    <mergeCell ref="A247:M247"/>
    <mergeCell ref="A248:B248"/>
    <mergeCell ref="D248:E248"/>
    <mergeCell ref="H248:I248"/>
    <mergeCell ref="J248:K248"/>
    <mergeCell ref="A249:B249"/>
    <mergeCell ref="D249:E249"/>
    <mergeCell ref="H249:I249"/>
    <mergeCell ref="J249:K249"/>
    <mergeCell ref="A245:B245"/>
    <mergeCell ref="D245:E245"/>
    <mergeCell ref="H245:I245"/>
    <mergeCell ref="J245:K245"/>
    <mergeCell ref="A246:B246"/>
    <mergeCell ref="D246:E246"/>
    <mergeCell ref="H246:I246"/>
    <mergeCell ref="J246:K246"/>
    <mergeCell ref="A240:B240"/>
    <mergeCell ref="D240:E240"/>
    <mergeCell ref="H240:I240"/>
    <mergeCell ref="J240:K240"/>
    <mergeCell ref="A243:M243"/>
    <mergeCell ref="A244:B244"/>
    <mergeCell ref="D244:E244"/>
    <mergeCell ref="H244:I244"/>
    <mergeCell ref="J244:K244"/>
    <mergeCell ref="A241:B241"/>
    <mergeCell ref="A238:B238"/>
    <mergeCell ref="D238:E238"/>
    <mergeCell ref="H238:I238"/>
    <mergeCell ref="J238:K238"/>
    <mergeCell ref="A239:B239"/>
    <mergeCell ref="D239:E239"/>
    <mergeCell ref="F239:G239"/>
    <mergeCell ref="H239:I239"/>
    <mergeCell ref="J239:K239"/>
    <mergeCell ref="H237:I237"/>
    <mergeCell ref="J237:K237"/>
    <mergeCell ref="A234:B234"/>
    <mergeCell ref="D234:E234"/>
    <mergeCell ref="H234:I234"/>
    <mergeCell ref="J234:K234"/>
    <mergeCell ref="A235:B235"/>
    <mergeCell ref="D235:E235"/>
    <mergeCell ref="H235:I235"/>
    <mergeCell ref="J235:K235"/>
    <mergeCell ref="A232:B232"/>
    <mergeCell ref="D232:E232"/>
    <mergeCell ref="H232:I232"/>
    <mergeCell ref="J232:K232"/>
    <mergeCell ref="A233:B233"/>
    <mergeCell ref="D233:E233"/>
    <mergeCell ref="H233:I233"/>
    <mergeCell ref="J233:K233"/>
    <mergeCell ref="A231:B231"/>
    <mergeCell ref="D231:E231"/>
    <mergeCell ref="H231:I231"/>
    <mergeCell ref="J231:K231"/>
    <mergeCell ref="H227:I227"/>
    <mergeCell ref="J227:K227"/>
    <mergeCell ref="A228:B228"/>
    <mergeCell ref="D228:E228"/>
    <mergeCell ref="H228:I228"/>
    <mergeCell ref="J228:K228"/>
    <mergeCell ref="J223:M223"/>
    <mergeCell ref="N223:Q223"/>
    <mergeCell ref="J224:K225"/>
    <mergeCell ref="N224:Q275"/>
    <mergeCell ref="A226:B226"/>
    <mergeCell ref="D226:E226"/>
    <mergeCell ref="H226:I226"/>
    <mergeCell ref="J226:K226"/>
    <mergeCell ref="A227:B227"/>
    <mergeCell ref="D227:E227"/>
    <mergeCell ref="A223:B225"/>
    <mergeCell ref="C223:C225"/>
    <mergeCell ref="D223:E225"/>
    <mergeCell ref="F223:F225"/>
    <mergeCell ref="G223:G225"/>
    <mergeCell ref="H223:I225"/>
    <mergeCell ref="A236:B236"/>
    <mergeCell ref="D236:E236"/>
    <mergeCell ref="H236:I236"/>
    <mergeCell ref="J236:K236"/>
    <mergeCell ref="A237:B237"/>
    <mergeCell ref="D237:E237"/>
    <mergeCell ref="A219:H219"/>
    <mergeCell ref="J219:K219"/>
    <mergeCell ref="A220:H220"/>
    <mergeCell ref="J220:K220"/>
    <mergeCell ref="A214:Q214"/>
    <mergeCell ref="A216:H216"/>
    <mergeCell ref="J216:K216"/>
    <mergeCell ref="A217:H217"/>
    <mergeCell ref="J217:K217"/>
    <mergeCell ref="H210:I210"/>
    <mergeCell ref="J210:K210"/>
    <mergeCell ref="H211:I211"/>
    <mergeCell ref="J211:K211"/>
    <mergeCell ref="A212:D212"/>
    <mergeCell ref="H212:I212"/>
    <mergeCell ref="J212:K212"/>
    <mergeCell ref="A230:B230"/>
    <mergeCell ref="D230:E230"/>
    <mergeCell ref="H230:I230"/>
    <mergeCell ref="J230:K230"/>
    <mergeCell ref="A229:B229"/>
    <mergeCell ref="D229:E229"/>
    <mergeCell ref="H229:I229"/>
    <mergeCell ref="J229:K229"/>
    <mergeCell ref="A202:C202"/>
    <mergeCell ref="F202:G202"/>
    <mergeCell ref="H202:I202"/>
    <mergeCell ref="J202:K202"/>
    <mergeCell ref="A204:I204"/>
    <mergeCell ref="J204:M204"/>
    <mergeCell ref="F199:G199"/>
    <mergeCell ref="H199:I199"/>
    <mergeCell ref="J199:K199"/>
    <mergeCell ref="B200:B201"/>
    <mergeCell ref="F200:G200"/>
    <mergeCell ref="H200:I200"/>
    <mergeCell ref="J200:K200"/>
    <mergeCell ref="F201:G201"/>
    <mergeCell ref="H201:I201"/>
    <mergeCell ref="J201:K201"/>
    <mergeCell ref="A218:H218"/>
    <mergeCell ref="J218:K218"/>
    <mergeCell ref="H208:I208"/>
    <mergeCell ref="N193:Q193"/>
    <mergeCell ref="J194:K195"/>
    <mergeCell ref="L194:M194"/>
    <mergeCell ref="N194:Q202"/>
    <mergeCell ref="F195:G195"/>
    <mergeCell ref="H195:I195"/>
    <mergeCell ref="F196:G196"/>
    <mergeCell ref="H196:I196"/>
    <mergeCell ref="N204:Q204"/>
    <mergeCell ref="J205:K206"/>
    <mergeCell ref="L205:M205"/>
    <mergeCell ref="N205:Q212"/>
    <mergeCell ref="H206:I206"/>
    <mergeCell ref="H207:I207"/>
    <mergeCell ref="J207:K207"/>
    <mergeCell ref="H209:I209"/>
    <mergeCell ref="J209:K209"/>
    <mergeCell ref="G188:H188"/>
    <mergeCell ref="I188:J188"/>
    <mergeCell ref="E189:F189"/>
    <mergeCell ref="G189:H189"/>
    <mergeCell ref="I189:J189"/>
    <mergeCell ref="E186:F186"/>
    <mergeCell ref="G186:H186"/>
    <mergeCell ref="I186:J186"/>
    <mergeCell ref="E187:F187"/>
    <mergeCell ref="G187:H187"/>
    <mergeCell ref="I187:J187"/>
    <mergeCell ref="J196:K196"/>
    <mergeCell ref="F197:G197"/>
    <mergeCell ref="H197:I197"/>
    <mergeCell ref="J197:K197"/>
    <mergeCell ref="F198:G198"/>
    <mergeCell ref="H198:I198"/>
    <mergeCell ref="J198:K198"/>
    <mergeCell ref="A193:I193"/>
    <mergeCell ref="J193:M193"/>
    <mergeCell ref="E184:F184"/>
    <mergeCell ref="G184:H184"/>
    <mergeCell ref="I184:J184"/>
    <mergeCell ref="E185:F185"/>
    <mergeCell ref="G185:H185"/>
    <mergeCell ref="I185:J185"/>
    <mergeCell ref="G181:H181"/>
    <mergeCell ref="I181:J181"/>
    <mergeCell ref="E182:F182"/>
    <mergeCell ref="G182:H182"/>
    <mergeCell ref="I182:J182"/>
    <mergeCell ref="E183:F183"/>
    <mergeCell ref="G183:H183"/>
    <mergeCell ref="I183:J183"/>
    <mergeCell ref="A178:J178"/>
    <mergeCell ref="K178:M178"/>
    <mergeCell ref="N178:Q178"/>
    <mergeCell ref="K179:K180"/>
    <mergeCell ref="L179:M179"/>
    <mergeCell ref="N179:Q191"/>
    <mergeCell ref="E180:F180"/>
    <mergeCell ref="G180:H180"/>
    <mergeCell ref="I180:J180"/>
    <mergeCell ref="E181:F181"/>
    <mergeCell ref="E190:F190"/>
    <mergeCell ref="G190:H190"/>
    <mergeCell ref="I190:J190"/>
    <mergeCell ref="A191:C191"/>
    <mergeCell ref="E191:F191"/>
    <mergeCell ref="G191:H191"/>
    <mergeCell ref="I191:J191"/>
    <mergeCell ref="E188:F188"/>
    <mergeCell ref="K174:L174"/>
    <mergeCell ref="C175:D175"/>
    <mergeCell ref="E175:G175"/>
    <mergeCell ref="K175:L175"/>
    <mergeCell ref="C176:D176"/>
    <mergeCell ref="E176:G176"/>
    <mergeCell ref="K176:L176"/>
    <mergeCell ref="O171:Q171"/>
    <mergeCell ref="K172:L173"/>
    <mergeCell ref="M172:N172"/>
    <mergeCell ref="O172:Q176"/>
    <mergeCell ref="C173:D173"/>
    <mergeCell ref="E173:G173"/>
    <mergeCell ref="C174:D174"/>
    <mergeCell ref="E174:G174"/>
    <mergeCell ref="A169:C169"/>
    <mergeCell ref="E169:F169"/>
    <mergeCell ref="G169:H169"/>
    <mergeCell ref="I169:J169"/>
    <mergeCell ref="K169:L169"/>
    <mergeCell ref="A171:J171"/>
    <mergeCell ref="K171:N171"/>
    <mergeCell ref="A167:B167"/>
    <mergeCell ref="E167:F167"/>
    <mergeCell ref="G167:H167"/>
    <mergeCell ref="I167:J167"/>
    <mergeCell ref="K167:L167"/>
    <mergeCell ref="A168:B168"/>
    <mergeCell ref="E168:F168"/>
    <mergeCell ref="G168:H168"/>
    <mergeCell ref="I168:J168"/>
    <mergeCell ref="K168:L168"/>
    <mergeCell ref="A165:B165"/>
    <mergeCell ref="E165:F165"/>
    <mergeCell ref="G165:H165"/>
    <mergeCell ref="I165:J165"/>
    <mergeCell ref="K165:L165"/>
    <mergeCell ref="A166:B166"/>
    <mergeCell ref="E166:F166"/>
    <mergeCell ref="G166:H166"/>
    <mergeCell ref="I166:J166"/>
    <mergeCell ref="K166:L166"/>
    <mergeCell ref="A163:B163"/>
    <mergeCell ref="E163:F163"/>
    <mergeCell ref="G163:H163"/>
    <mergeCell ref="I163:J163"/>
    <mergeCell ref="K163:L163"/>
    <mergeCell ref="A164:B164"/>
    <mergeCell ref="E164:F164"/>
    <mergeCell ref="G164:H164"/>
    <mergeCell ref="I164:J164"/>
    <mergeCell ref="K164:L164"/>
    <mergeCell ref="A161:B161"/>
    <mergeCell ref="E161:F161"/>
    <mergeCell ref="G161:H161"/>
    <mergeCell ref="I161:J161"/>
    <mergeCell ref="K161:L161"/>
    <mergeCell ref="A162:B162"/>
    <mergeCell ref="E162:F162"/>
    <mergeCell ref="G162:H162"/>
    <mergeCell ref="I162:J162"/>
    <mergeCell ref="K162:L162"/>
    <mergeCell ref="A159:B159"/>
    <mergeCell ref="E159:F159"/>
    <mergeCell ref="G159:H159"/>
    <mergeCell ref="I159:J159"/>
    <mergeCell ref="K159:L159"/>
    <mergeCell ref="A160:B160"/>
    <mergeCell ref="E160:F160"/>
    <mergeCell ref="G160:H160"/>
    <mergeCell ref="I160:J160"/>
    <mergeCell ref="K160:L160"/>
    <mergeCell ref="A156:N156"/>
    <mergeCell ref="A157:B158"/>
    <mergeCell ref="C157:C158"/>
    <mergeCell ref="D157:D158"/>
    <mergeCell ref="E157:F158"/>
    <mergeCell ref="G157:H158"/>
    <mergeCell ref="I157:J158"/>
    <mergeCell ref="K157:L158"/>
    <mergeCell ref="M157:M158"/>
    <mergeCell ref="N157:N158"/>
    <mergeCell ref="A154:B154"/>
    <mergeCell ref="E154:F154"/>
    <mergeCell ref="G154:H154"/>
    <mergeCell ref="I154:J154"/>
    <mergeCell ref="K154:L154"/>
    <mergeCell ref="A155:B155"/>
    <mergeCell ref="E155:F155"/>
    <mergeCell ref="G155:H155"/>
    <mergeCell ref="I155:J155"/>
    <mergeCell ref="K155:L155"/>
    <mergeCell ref="A152:B152"/>
    <mergeCell ref="E152:F152"/>
    <mergeCell ref="G152:H152"/>
    <mergeCell ref="I152:J152"/>
    <mergeCell ref="K152:L152"/>
    <mergeCell ref="A153:B153"/>
    <mergeCell ref="E153:F153"/>
    <mergeCell ref="G153:H153"/>
    <mergeCell ref="I153:J153"/>
    <mergeCell ref="K153:L153"/>
    <mergeCell ref="E145:F145"/>
    <mergeCell ref="G145:H145"/>
    <mergeCell ref="I145:J145"/>
    <mergeCell ref="K145:L145"/>
    <mergeCell ref="A150:B150"/>
    <mergeCell ref="E150:F150"/>
    <mergeCell ref="G150:H150"/>
    <mergeCell ref="I150:J150"/>
    <mergeCell ref="K150:L150"/>
    <mergeCell ref="A151:B151"/>
    <mergeCell ref="E151:F151"/>
    <mergeCell ref="G151:H151"/>
    <mergeCell ref="I151:J151"/>
    <mergeCell ref="K151:L151"/>
    <mergeCell ref="A148:B148"/>
    <mergeCell ref="E148:F148"/>
    <mergeCell ref="G148:H148"/>
    <mergeCell ref="I148:J148"/>
    <mergeCell ref="K148:L148"/>
    <mergeCell ref="A149:B149"/>
    <mergeCell ref="E149:F149"/>
    <mergeCell ref="G149:H149"/>
    <mergeCell ref="I149:J149"/>
    <mergeCell ref="K149:L149"/>
    <mergeCell ref="C105:D105"/>
    <mergeCell ref="F105:G105"/>
    <mergeCell ref="A142:B142"/>
    <mergeCell ref="E142:F142"/>
    <mergeCell ref="G142:H142"/>
    <mergeCell ref="I142:J142"/>
    <mergeCell ref="K142:L142"/>
    <mergeCell ref="A143:B143"/>
    <mergeCell ref="E143:F143"/>
    <mergeCell ref="G143:H143"/>
    <mergeCell ref="I143:J143"/>
    <mergeCell ref="K143:L143"/>
    <mergeCell ref="A140:N140"/>
    <mergeCell ref="A141:B141"/>
    <mergeCell ref="E141:F141"/>
    <mergeCell ref="G141:H141"/>
    <mergeCell ref="I141:J141"/>
    <mergeCell ref="K141:L141"/>
    <mergeCell ref="A137:J137"/>
    <mergeCell ref="K137:N137"/>
    <mergeCell ref="J105:K105"/>
    <mergeCell ref="O137:Q137"/>
    <mergeCell ref="K138:L139"/>
    <mergeCell ref="M138:N138"/>
    <mergeCell ref="O138:Q169"/>
    <mergeCell ref="A139:B139"/>
    <mergeCell ref="E139:F139"/>
    <mergeCell ref="G139:H139"/>
    <mergeCell ref="I139:J139"/>
    <mergeCell ref="C107:D107"/>
    <mergeCell ref="F107:G107"/>
    <mergeCell ref="H107:I107"/>
    <mergeCell ref="J107:K107"/>
    <mergeCell ref="C108:D108"/>
    <mergeCell ref="F108:G108"/>
    <mergeCell ref="H108:I108"/>
    <mergeCell ref="J108:K108"/>
    <mergeCell ref="A146:B146"/>
    <mergeCell ref="E146:F146"/>
    <mergeCell ref="G146:H146"/>
    <mergeCell ref="I146:J146"/>
    <mergeCell ref="K146:L146"/>
    <mergeCell ref="A147:B147"/>
    <mergeCell ref="E147:F147"/>
    <mergeCell ref="G147:H147"/>
    <mergeCell ref="I147:J147"/>
    <mergeCell ref="K147:L147"/>
    <mergeCell ref="A144:B144"/>
    <mergeCell ref="E144:F144"/>
    <mergeCell ref="G144:H144"/>
    <mergeCell ref="I144:J144"/>
    <mergeCell ref="K144:L144"/>
    <mergeCell ref="A145:B145"/>
    <mergeCell ref="A101:I101"/>
    <mergeCell ref="J101:M101"/>
    <mergeCell ref="N101:Q101"/>
    <mergeCell ref="J102:K104"/>
    <mergeCell ref="L102:M102"/>
    <mergeCell ref="N102:Q108"/>
    <mergeCell ref="A103:A104"/>
    <mergeCell ref="B103:B104"/>
    <mergeCell ref="C103:D104"/>
    <mergeCell ref="E103:E104"/>
    <mergeCell ref="A97:E97"/>
    <mergeCell ref="H97:I97"/>
    <mergeCell ref="A98:E98"/>
    <mergeCell ref="H98:I98"/>
    <mergeCell ref="A99:E99"/>
    <mergeCell ref="H99:I99"/>
    <mergeCell ref="A93:I93"/>
    <mergeCell ref="A94:E94"/>
    <mergeCell ref="H94:I94"/>
    <mergeCell ref="A95:E95"/>
    <mergeCell ref="H95:I95"/>
    <mergeCell ref="A96:E96"/>
    <mergeCell ref="H96:I96"/>
    <mergeCell ref="H105:I105"/>
    <mergeCell ref="F103:G104"/>
    <mergeCell ref="H103:I104"/>
    <mergeCell ref="L103:L104"/>
    <mergeCell ref="M103:M104"/>
    <mergeCell ref="C106:D106"/>
    <mergeCell ref="F106:G106"/>
    <mergeCell ref="H106:I106"/>
    <mergeCell ref="J106:K106"/>
    <mergeCell ref="J87:K87"/>
    <mergeCell ref="A88:B88"/>
    <mergeCell ref="F88:G88"/>
    <mergeCell ref="H88:I88"/>
    <mergeCell ref="J88:K88"/>
    <mergeCell ref="F84:G84"/>
    <mergeCell ref="H84:I84"/>
    <mergeCell ref="J84:K84"/>
    <mergeCell ref="A85:B85"/>
    <mergeCell ref="F85:G85"/>
    <mergeCell ref="H85:I85"/>
    <mergeCell ref="J85:K85"/>
    <mergeCell ref="N81:Q81"/>
    <mergeCell ref="J82:K83"/>
    <mergeCell ref="L82:M82"/>
    <mergeCell ref="N82:Q91"/>
    <mergeCell ref="A83:B83"/>
    <mergeCell ref="F83:G83"/>
    <mergeCell ref="H83:I83"/>
    <mergeCell ref="A84:B84"/>
    <mergeCell ref="A90:B90"/>
    <mergeCell ref="J90:K90"/>
    <mergeCell ref="A91:B91"/>
    <mergeCell ref="F91:G91"/>
    <mergeCell ref="H91:I91"/>
    <mergeCell ref="J91:K91"/>
    <mergeCell ref="A89:B89"/>
    <mergeCell ref="F89:G89"/>
    <mergeCell ref="H89:I89"/>
    <mergeCell ref="E90:I90"/>
    <mergeCell ref="A86:B86"/>
    <mergeCell ref="F86:G86"/>
    <mergeCell ref="F70:G70"/>
    <mergeCell ref="H70:I70"/>
    <mergeCell ref="J70:K70"/>
    <mergeCell ref="A81:I81"/>
    <mergeCell ref="J81:M81"/>
    <mergeCell ref="J68:K68"/>
    <mergeCell ref="A69:B69"/>
    <mergeCell ref="D69:E69"/>
    <mergeCell ref="F69:G69"/>
    <mergeCell ref="H69:I69"/>
    <mergeCell ref="J69:K69"/>
    <mergeCell ref="A67:B67"/>
    <mergeCell ref="C67:C69"/>
    <mergeCell ref="D67:E67"/>
    <mergeCell ref="F67:G67"/>
    <mergeCell ref="H67:I67"/>
    <mergeCell ref="J67:K67"/>
    <mergeCell ref="A68:B68"/>
    <mergeCell ref="D68:E68"/>
    <mergeCell ref="F68:G68"/>
    <mergeCell ref="H68:I68"/>
    <mergeCell ref="N62:Q62"/>
    <mergeCell ref="J63:K64"/>
    <mergeCell ref="L63:M63"/>
    <mergeCell ref="N63:Q70"/>
    <mergeCell ref="A64:B64"/>
    <mergeCell ref="D64:E64"/>
    <mergeCell ref="A53:B53"/>
    <mergeCell ref="A54:B54"/>
    <mergeCell ref="A55:B55"/>
    <mergeCell ref="A56:B56"/>
    <mergeCell ref="A57:B57"/>
    <mergeCell ref="A58:B58"/>
    <mergeCell ref="A47:B47"/>
    <mergeCell ref="A48:B48"/>
    <mergeCell ref="A49:B49"/>
    <mergeCell ref="A50:B50"/>
    <mergeCell ref="A51:B51"/>
    <mergeCell ref="A52:B52"/>
    <mergeCell ref="J65:K65"/>
    <mergeCell ref="A66:B66"/>
    <mergeCell ref="D66:E66"/>
    <mergeCell ref="F66:G66"/>
    <mergeCell ref="H66:I66"/>
    <mergeCell ref="J66:K66"/>
    <mergeCell ref="F64:G64"/>
    <mergeCell ref="H64:I64"/>
    <mergeCell ref="A65:B65"/>
    <mergeCell ref="C65:C66"/>
    <mergeCell ref="D65:E65"/>
    <mergeCell ref="J62:M62"/>
    <mergeCell ref="A70:B70"/>
    <mergeCell ref="D70:E70"/>
    <mergeCell ref="A1:I1"/>
    <mergeCell ref="A2:I2"/>
    <mergeCell ref="H3:I3"/>
    <mergeCell ref="A4:A5"/>
    <mergeCell ref="B4:B5"/>
    <mergeCell ref="A7:I7"/>
    <mergeCell ref="A24:G24"/>
    <mergeCell ref="J24:K24"/>
    <mergeCell ref="A20:G20"/>
    <mergeCell ref="A21:G21"/>
    <mergeCell ref="A23:G23"/>
    <mergeCell ref="A22:G22"/>
    <mergeCell ref="B15:G15"/>
    <mergeCell ref="H15:I15"/>
    <mergeCell ref="B16:G16"/>
    <mergeCell ref="H16:I16"/>
    <mergeCell ref="B18:G18"/>
    <mergeCell ref="H18:I18"/>
    <mergeCell ref="B17:G17"/>
    <mergeCell ref="H17:I17"/>
    <mergeCell ref="A19:G19"/>
    <mergeCell ref="B9:G9"/>
    <mergeCell ref="H9:I9"/>
    <mergeCell ref="B10:G10"/>
    <mergeCell ref="H10:I10"/>
    <mergeCell ref="B11:G11"/>
    <mergeCell ref="H11:I11"/>
    <mergeCell ref="C33:C34"/>
    <mergeCell ref="D33:D34"/>
    <mergeCell ref="A25:G25"/>
    <mergeCell ref="J25:K25"/>
    <mergeCell ref="A27:G27"/>
    <mergeCell ref="J27:K27"/>
    <mergeCell ref="A26:G26"/>
    <mergeCell ref="J26:K26"/>
    <mergeCell ref="A38:B38"/>
    <mergeCell ref="A39:B39"/>
    <mergeCell ref="A40:B40"/>
    <mergeCell ref="A41:B41"/>
    <mergeCell ref="A45:B45"/>
    <mergeCell ref="A46:B46"/>
    <mergeCell ref="M33:M34"/>
    <mergeCell ref="A35:B35"/>
    <mergeCell ref="K35:K37"/>
    <mergeCell ref="A36:B36"/>
    <mergeCell ref="J33:J34"/>
    <mergeCell ref="K33:K34"/>
    <mergeCell ref="L33:L34"/>
    <mergeCell ref="H86:I86"/>
    <mergeCell ref="A110:A111"/>
    <mergeCell ref="B110:B111"/>
    <mergeCell ref="C110:C111"/>
    <mergeCell ref="D110:H110"/>
    <mergeCell ref="I110:I111"/>
    <mergeCell ref="B12:G12"/>
    <mergeCell ref="H12:I12"/>
    <mergeCell ref="B13:G13"/>
    <mergeCell ref="H13:I13"/>
    <mergeCell ref="B14:G14"/>
    <mergeCell ref="H14:I14"/>
    <mergeCell ref="A37:B37"/>
    <mergeCell ref="E33:E34"/>
    <mergeCell ref="F33:H33"/>
    <mergeCell ref="I33:I34"/>
    <mergeCell ref="F65:G65"/>
    <mergeCell ref="H65:I65"/>
    <mergeCell ref="A59:B59"/>
    <mergeCell ref="A62:I62"/>
    <mergeCell ref="A60:B60"/>
    <mergeCell ref="A87:B87"/>
    <mergeCell ref="F87:G87"/>
    <mergeCell ref="H87:I87"/>
    <mergeCell ref="A29:Q29"/>
    <mergeCell ref="A31:H31"/>
    <mergeCell ref="I31:M31"/>
    <mergeCell ref="N31:Q31"/>
    <mergeCell ref="I32:K32"/>
    <mergeCell ref="L32:M32"/>
    <mergeCell ref="N32:Q60"/>
    <mergeCell ref="A33:B34"/>
  </mergeCells>
  <conditionalFormatting sqref="H14:I14">
    <cfRule type="cellIs" dxfId="69" priority="104" operator="notEqual">
      <formula>$H$9</formula>
    </cfRule>
  </conditionalFormatting>
  <conditionalFormatting sqref="H70:I79 M70:M79">
    <cfRule type="cellIs" dxfId="68" priority="103" operator="greaterThan">
      <formula>$C$70</formula>
    </cfRule>
  </conditionalFormatting>
  <conditionalFormatting sqref="M60">
    <cfRule type="cellIs" dxfId="67" priority="102" operator="greaterThan">
      <formula>$K$60</formula>
    </cfRule>
  </conditionalFormatting>
  <conditionalFormatting sqref="M107">
    <cfRule type="cellIs" dxfId="66" priority="101" operator="greaterThan">
      <formula>$F$107</formula>
    </cfRule>
  </conditionalFormatting>
  <conditionalFormatting sqref="I168:J168">
    <cfRule type="cellIs" dxfId="65" priority="100" operator="greaterThan">
      <formula>$D$168</formula>
    </cfRule>
  </conditionalFormatting>
  <conditionalFormatting sqref="N168">
    <cfRule type="cellIs" dxfId="64" priority="99" operator="greaterThan">
      <formula>$D$168</formula>
    </cfRule>
  </conditionalFormatting>
  <conditionalFormatting sqref="I191:J191 M191">
    <cfRule type="cellIs" dxfId="63" priority="98" operator="greaterThan">
      <formula>$D$191</formula>
    </cfRule>
  </conditionalFormatting>
  <conditionalFormatting sqref="I181:J183">
    <cfRule type="cellIs" dxfId="62" priority="97" operator="greaterThan">
      <formula>$D$183</formula>
    </cfRule>
  </conditionalFormatting>
  <conditionalFormatting sqref="I184:J184">
    <cfRule type="cellIs" dxfId="61" priority="96" operator="greaterThan">
      <formula>$D$184</formula>
    </cfRule>
  </conditionalFormatting>
  <conditionalFormatting sqref="I185:J185">
    <cfRule type="cellIs" dxfId="60" priority="95" operator="greaterThan">
      <formula>$D$185</formula>
    </cfRule>
  </conditionalFormatting>
  <conditionalFormatting sqref="I188:J188">
    <cfRule type="cellIs" dxfId="59" priority="94" operator="greaterThan">
      <formula>$D$188</formula>
    </cfRule>
  </conditionalFormatting>
  <conditionalFormatting sqref="M196:M198 H196:I198">
    <cfRule type="cellIs" dxfId="58" priority="93" operator="greaterThan">
      <formula>$D$198</formula>
    </cfRule>
  </conditionalFormatting>
  <conditionalFormatting sqref="H199:I201 M199:M201">
    <cfRule type="cellIs" dxfId="57" priority="92" operator="greaterThan">
      <formula>$D$199</formula>
    </cfRule>
  </conditionalFormatting>
  <conditionalFormatting sqref="H207:H209 I207 I209">
    <cfRule type="cellIs" dxfId="56" priority="91" operator="greaterThan">
      <formula>$E$207</formula>
    </cfRule>
  </conditionalFormatting>
  <conditionalFormatting sqref="H212:I212">
    <cfRule type="cellIs" dxfId="55" priority="90" operator="greaterThan">
      <formula>$E$212</formula>
    </cfRule>
  </conditionalFormatting>
  <conditionalFormatting sqref="H227:I227">
    <cfRule type="cellIs" dxfId="54" priority="89" operator="greaterThan">
      <formula>$D$227</formula>
    </cfRule>
  </conditionalFormatting>
  <conditionalFormatting sqref="H229:I230">
    <cfRule type="cellIs" dxfId="53" priority="88" operator="greaterThan">
      <formula>$D$230</formula>
    </cfRule>
  </conditionalFormatting>
  <conditionalFormatting sqref="H232:H238">
    <cfRule type="cellIs" dxfId="52" priority="87" operator="greaterThan">
      <formula>$D$232</formula>
    </cfRule>
  </conditionalFormatting>
  <conditionalFormatting sqref="G295:I295 M295">
    <cfRule type="cellIs" dxfId="51" priority="86" operator="greaterThan">
      <formula>$B$295</formula>
    </cfRule>
  </conditionalFormatting>
  <conditionalFormatting sqref="H374:I374">
    <cfRule type="cellIs" dxfId="50" priority="83" operator="greaterThan">
      <formula>$E$374</formula>
    </cfRule>
    <cfRule type="cellIs" dxfId="49" priority="85" operator="greaterThan">
      <formula>120000</formula>
    </cfRule>
  </conditionalFormatting>
  <conditionalFormatting sqref="C374:D374">
    <cfRule type="expression" dxfId="48" priority="43">
      <formula>SUM($B$374:$D$374)&gt;$B$198</formula>
    </cfRule>
    <cfRule type="expression" dxfId="47" priority="84">
      <formula>SUM($B$374:$D$374)&gt;2</formula>
    </cfRule>
  </conditionalFormatting>
  <conditionalFormatting sqref="L374:M374">
    <cfRule type="cellIs" dxfId="46" priority="82" operator="greaterThan">
      <formula>$E$374</formula>
    </cfRule>
  </conditionalFormatting>
  <conditionalFormatting sqref="H375:I375 L356:M367 L375:M375 H352:I354 L352:M354 H356:I367">
    <cfRule type="cellIs" dxfId="45" priority="81" operator="greaterThan">
      <formula>$E$375</formula>
    </cfRule>
  </conditionalFormatting>
  <conditionalFormatting sqref="L376:M376 H376:I376">
    <cfRule type="cellIs" dxfId="44" priority="79" operator="greaterThan">
      <formula>$E$376</formula>
    </cfRule>
  </conditionalFormatting>
  <conditionalFormatting sqref="C377:D377">
    <cfRule type="expression" dxfId="43" priority="78">
      <formula>SUM($B$377+$C$377)&gt;1</formula>
    </cfRule>
  </conditionalFormatting>
  <conditionalFormatting sqref="H377:I377 L377:M377">
    <cfRule type="cellIs" dxfId="42" priority="77" operator="greaterThan">
      <formula>$E$377</formula>
    </cfRule>
  </conditionalFormatting>
  <conditionalFormatting sqref="C378:D378">
    <cfRule type="expression" dxfId="41" priority="75">
      <formula>SUM($B$378+$C$378)&gt;1</formula>
    </cfRule>
  </conditionalFormatting>
  <conditionalFormatting sqref="H378:I378 L378:M378">
    <cfRule type="cellIs" dxfId="40" priority="74" operator="greaterThan">
      <formula>$E$378</formula>
    </cfRule>
  </conditionalFormatting>
  <conditionalFormatting sqref="H379:I379 L379:M379">
    <cfRule type="cellIs" dxfId="39" priority="72" operator="greaterThan">
      <formula>$E$379</formula>
    </cfRule>
  </conditionalFormatting>
  <conditionalFormatting sqref="C380:D380">
    <cfRule type="expression" dxfId="38" priority="70">
      <formula>SUM($B$380+$C$380)&gt;1</formula>
    </cfRule>
  </conditionalFormatting>
  <conditionalFormatting sqref="H380:I380 L380:M380">
    <cfRule type="cellIs" dxfId="37" priority="69" operator="greaterThan">
      <formula>$E$380</formula>
    </cfRule>
  </conditionalFormatting>
  <conditionalFormatting sqref="C381:D381">
    <cfRule type="expression" dxfId="36" priority="67">
      <formula>SUM($B$381+$C$381)&gt;1</formula>
    </cfRule>
  </conditionalFormatting>
  <conditionalFormatting sqref="H381:I381 L381:M381">
    <cfRule type="cellIs" dxfId="35" priority="66" operator="greaterThan">
      <formula>$E$381</formula>
    </cfRule>
  </conditionalFormatting>
  <conditionalFormatting sqref="C376:D376">
    <cfRule type="expression" dxfId="34" priority="64">
      <formula>SUM($B$376+$C$376)&gt;$H$25</formula>
    </cfRule>
  </conditionalFormatting>
  <conditionalFormatting sqref="C375:D375">
    <cfRule type="expression" dxfId="33" priority="62">
      <formula>SUM($B$375+$C$375)&gt;$H$27</formula>
    </cfRule>
  </conditionalFormatting>
  <conditionalFormatting sqref="C382:D384">
    <cfRule type="expression" dxfId="32" priority="61">
      <formula>SUM($B$382+$C$382)&gt;$B$185</formula>
    </cfRule>
  </conditionalFormatting>
  <conditionalFormatting sqref="H382:I384 L382:M384">
    <cfRule type="cellIs" dxfId="31" priority="60" operator="greaterThan">
      <formula>$E$382</formula>
    </cfRule>
  </conditionalFormatting>
  <conditionalFormatting sqref="G287:I292">
    <cfRule type="expression" dxfId="30" priority="56">
      <formula>SUM($G$287:$I$292)&gt;$B$287</formula>
    </cfRule>
  </conditionalFormatting>
  <conditionalFormatting sqref="G293:I293">
    <cfRule type="cellIs" dxfId="29" priority="55" operator="greaterThan">
      <formula>$B$293</formula>
    </cfRule>
  </conditionalFormatting>
  <conditionalFormatting sqref="G294:I294">
    <cfRule type="cellIs" dxfId="28" priority="54" operator="greaterThan">
      <formula>$B$294</formula>
    </cfRule>
  </conditionalFormatting>
  <conditionalFormatting sqref="H270:I274 M271:M274">
    <cfRule type="cellIs" dxfId="27" priority="53" operator="greaterThan">
      <formula>$D$270</formula>
    </cfRule>
  </conditionalFormatting>
  <conditionalFormatting sqref="J55">
    <cfRule type="expression" dxfId="26" priority="52">
      <formula>SUM($D$55:$E$55)&gt;1</formula>
    </cfRule>
  </conditionalFormatting>
  <conditionalFormatting sqref="C199">
    <cfRule type="expression" dxfId="25" priority="51">
      <formula>SUM($C$199,$C$184)&gt;$B$184</formula>
    </cfRule>
  </conditionalFormatting>
  <conditionalFormatting sqref="C196:C198">
    <cfRule type="expression" dxfId="24" priority="48">
      <formula>SUM($C$183,$C$198)&gt;$B$183</formula>
    </cfRule>
  </conditionalFormatting>
  <conditionalFormatting sqref="H200:I200">
    <cfRule type="cellIs" dxfId="23" priority="47" operator="greaterThan">
      <formula>$D$200</formula>
    </cfRule>
  </conditionalFormatting>
  <conditionalFormatting sqref="H201:I201">
    <cfRule type="cellIs" dxfId="22" priority="46" operator="greaterThan">
      <formula>$D$201</formula>
    </cfRule>
  </conditionalFormatting>
  <conditionalFormatting sqref="M202">
    <cfRule type="cellIs" dxfId="21" priority="45" operator="greaterThan">
      <formula>$D$202</formula>
    </cfRule>
  </conditionalFormatting>
  <conditionalFormatting sqref="C341:D341">
    <cfRule type="expression" dxfId="20" priority="44">
      <formula>SUM($B$341:$D$341)&gt;($C$185+$C$188)</formula>
    </cfRule>
  </conditionalFormatting>
  <conditionalFormatting sqref="C379:D379">
    <cfRule type="cellIs" dxfId="19" priority="42" operator="greaterThan">
      <formula>$A$348</formula>
    </cfRule>
  </conditionalFormatting>
  <conditionalFormatting sqref="G44">
    <cfRule type="cellIs" dxfId="18" priority="40" operator="greaterThan">
      <formula>$I$36</formula>
    </cfRule>
  </conditionalFormatting>
  <conditionalFormatting sqref="G42">
    <cfRule type="cellIs" dxfId="17" priority="39" operator="greaterThan">
      <formula>$J$36</formula>
    </cfRule>
  </conditionalFormatting>
  <conditionalFormatting sqref="F43">
    <cfRule type="cellIs" dxfId="16" priority="38" operator="greaterThan">
      <formula>$I$37</formula>
    </cfRule>
  </conditionalFormatting>
  <conditionalFormatting sqref="G43">
    <cfRule type="cellIs" dxfId="15" priority="37" operator="greaterThan">
      <formula>$J$37</formula>
    </cfRule>
  </conditionalFormatting>
  <conditionalFormatting sqref="M105:M106">
    <cfRule type="cellIs" dxfId="14" priority="34" operator="greaterThan">
      <formula>$F$106</formula>
    </cfRule>
  </conditionalFormatting>
  <conditionalFormatting sqref="M108:M135">
    <cfRule type="cellIs" dxfId="13" priority="33" operator="greaterThan">
      <formula>$F$108</formula>
    </cfRule>
  </conditionalFormatting>
  <conditionalFormatting sqref="N174:N176 I174:J175 H176:J176 H175">
    <cfRule type="cellIs" dxfId="12" priority="105" operator="greaterThan">
      <formula>$B$174</formula>
    </cfRule>
  </conditionalFormatting>
  <conditionalFormatting sqref="C196">
    <cfRule type="cellIs" dxfId="11" priority="28" operator="greaterThan">
      <formula>$B$196</formula>
    </cfRule>
  </conditionalFormatting>
  <conditionalFormatting sqref="C181">
    <cfRule type="cellIs" dxfId="10" priority="27" operator="greaterThan">
      <formula>$B$181</formula>
    </cfRule>
  </conditionalFormatting>
  <conditionalFormatting sqref="C197">
    <cfRule type="cellIs" dxfId="9" priority="26" operator="greaterThan">
      <formula>$B$197</formula>
    </cfRule>
  </conditionalFormatting>
  <conditionalFormatting sqref="D209">
    <cfRule type="expression" dxfId="8" priority="24">
      <formula>SUM($C$209:$D$209)&gt;$B$209</formula>
    </cfRule>
  </conditionalFormatting>
  <conditionalFormatting sqref="G281:I285">
    <cfRule type="expression" dxfId="7" priority="19">
      <formula>SUM($G$287:$I$292)&gt;$B$287</formula>
    </cfRule>
  </conditionalFormatting>
  <conditionalFormatting sqref="H307:H308 M307:M309">
    <cfRule type="cellIs" dxfId="6" priority="106" operator="greaterThan">
      <formula>$B$308</formula>
    </cfRule>
  </conditionalFormatting>
  <conditionalFormatting sqref="H318:I318">
    <cfRule type="cellIs" dxfId="5" priority="17" operator="notEqual">
      <formula>$H$317</formula>
    </cfRule>
  </conditionalFormatting>
  <conditionalFormatting sqref="H336:I337 L336:M337">
    <cfRule type="cellIs" dxfId="4" priority="16" operator="greaterThan">
      <formula>$E$336</formula>
    </cfRule>
  </conditionalFormatting>
  <conditionalFormatting sqref="C352:D354 C356:D365">
    <cfRule type="expression" dxfId="3" priority="107">
      <formula>SUM($B$375+$C$375)&gt;$H$27</formula>
    </cfRule>
  </conditionalFormatting>
  <conditionalFormatting sqref="C366:D367">
    <cfRule type="expression" dxfId="2" priority="10">
      <formula>SUM($B$375+$C$375)&gt;$H$27</formula>
    </cfRule>
  </conditionalFormatting>
  <conditionalFormatting sqref="I132">
    <cfRule type="cellIs" dxfId="1" priority="2" operator="notEqual">
      <formula>$H$90</formula>
    </cfRule>
  </conditionalFormatting>
  <dataValidations count="14">
    <dataValidation type="whole" operator="greaterThanOrEqual" allowBlank="1" showInputMessage="1" showErrorMessage="1" sqref="M232:M238 F232:G238 C232:C238 F112:I131 D46:G46 D116:D121 E114:E131 D112:E113 B112:C131 D54:K54 M47:M59 D55:G59 D45:K45 D41:G41 D123:D130">
      <formula1>0</formula1>
    </dataValidation>
    <dataValidation allowBlank="1" showInputMessage="1" showErrorMessage="1" promptTitle="Norms" prompt="Non-salaried dot provider / community volunteers / govt staff without provision of TA, to be provided an aggregate amount of Rs. 15 per patient (maximum Rs. 1000 per month) for sputum sample transportation non-DMC PHI to DMC" sqref="H390:I390"/>
    <dataValidation allowBlank="1" showInputMessage="1" showErrorMessage="1" promptTitle="Norms" prompt="As per the MoU or arrangement approved by DHS/SHS" sqref="H391:I391"/>
    <dataValidation type="list" allowBlank="1" showInputMessage="1" showErrorMessage="1" sqref="B42:B44">
      <formula1>"None,Solid,Liquid,LPA,Solid+LPA,Solid+Liquid+LPA,Solid+Liquid,Liquid+LPA"</formula1>
    </dataValidation>
    <dataValidation type="list" allowBlank="1" showInputMessage="1" showErrorMessage="1" sqref="D3">
      <formula1>"1, 1.3"</formula1>
    </dataValidation>
    <dataValidation type="list" allowBlank="1" showInputMessage="1" showErrorMessage="1" sqref="B6">
      <formula1>"Tribal,Urban,Rural"</formula1>
    </dataValidation>
    <dataValidation type="whole" allowBlank="1" showInputMessage="1" showErrorMessage="1" sqref="H3:I3">
      <formula1>1</formula1>
      <formula2>200</formula2>
    </dataValidation>
    <dataValidation type="whole" allowBlank="1" showInputMessage="1" showErrorMessage="1" sqref="D5:I5">
      <formula1>0</formula1>
      <formula2>200</formula2>
    </dataValidation>
    <dataValidation type="whole" allowBlank="1" showInputMessage="1" showErrorMessage="1" sqref="H18:I18">
      <formula1>0</formula1>
      <formula2>1000</formula2>
    </dataValidation>
    <dataValidation type="whole" allowBlank="1" showInputMessage="1" showErrorMessage="1" sqref="H20:I27">
      <formula1>0</formula1>
      <formula2>5000</formula2>
    </dataValidation>
    <dataValidation type="whole" allowBlank="1" showInputMessage="1" showErrorMessage="1" sqref="H9:I17">
      <formula1>0</formula1>
      <formula2>10000</formula2>
    </dataValidation>
    <dataValidation type="whole" allowBlank="1" showInputMessage="1" showErrorMessage="1" sqref="C35:J40">
      <formula1>0</formula1>
      <formula2>10000000000</formula2>
    </dataValidation>
    <dataValidation type="whole" allowBlank="1" showInputMessage="1" showErrorMessage="1" sqref="C42:E44 G42:G44 F43">
      <formula1>0</formula1>
      <formula2>100000000000000</formula2>
    </dataValidation>
    <dataValidation type="whole" allowBlank="1" showInputMessage="1" showErrorMessage="1" sqref="C47:J53">
      <formula1>0</formula1>
      <formula2>1000000000000000</formula2>
    </dataValidation>
  </dataValidations>
  <pageMargins left="0.62" right="0.25" top="0.42" bottom="0.56999999999999995" header="0.3" footer="0.3"/>
  <pageSetup paperSize="5" orientation="landscape" horizontalDpi="4294967293" verticalDpi="300" r:id="rId1"/>
  <legacyDrawing r:id="rId2"/>
  <extLst xmlns:x14="http://schemas.microsoft.com/office/spreadsheetml/2009/9/main">
    <ext uri="{CCE6A557-97BC-4b89-ADB6-D9C93CAAB3DF}">
      <x14:dataValidations xmlns:xm="http://schemas.microsoft.com/office/excel/2006/main" disablePrompts="1" count="2">
        <x14:dataValidation type="list" operator="greaterThanOrEqual" showInputMessage="1" showErrorMessage="1">
          <x14:formula1>
            <xm:f>List!$B$1:$B$35</xm:f>
          </x14:formula1>
          <xm:sqref>B3</xm:sqref>
        </x14:dataValidation>
        <x14:dataValidation type="list" showInputMessage="1" showErrorMessage="1">
          <x14:formula1>
            <xm:f>List!$A$1:$A$4</xm:f>
          </x14:formula1>
          <xm:sqref>B4:B5</xm:sqref>
        </x14:dataValidation>
      </x14:dataValidations>
    </ext>
  </extLst>
</worksheet>
</file>

<file path=xl/worksheets/sheet5.xml><?xml version="1.0" encoding="utf-8"?>
<worksheet xmlns="http://schemas.openxmlformats.org/spreadsheetml/2006/main" xmlns:r="http://schemas.openxmlformats.org/officeDocument/2006/relationships">
  <dimension ref="A1:I208"/>
  <sheetViews>
    <sheetView workbookViewId="0">
      <selection activeCell="C14" sqref="C14"/>
    </sheetView>
  </sheetViews>
  <sheetFormatPr defaultRowHeight="15"/>
  <cols>
    <col min="1" max="1" width="8.28515625" customWidth="1"/>
    <col min="2" max="2" width="12.5703125" customWidth="1"/>
    <col min="3" max="3" width="33.85546875" customWidth="1"/>
    <col min="4" max="4" width="21.42578125" customWidth="1"/>
    <col min="5" max="6" width="22.42578125" customWidth="1"/>
    <col min="7" max="7" width="11.7109375" customWidth="1"/>
    <col min="8" max="8" width="15.140625" customWidth="1"/>
    <col min="9" max="9" width="14.85546875" customWidth="1"/>
  </cols>
  <sheetData>
    <row r="1" spans="1:9">
      <c r="A1" t="s">
        <v>642</v>
      </c>
    </row>
    <row r="2" spans="1:9">
      <c r="A2" t="s">
        <v>643</v>
      </c>
    </row>
    <row r="3" spans="1:9" ht="15.75">
      <c r="A3" s="225"/>
      <c r="B3" s="225" t="s">
        <v>286</v>
      </c>
      <c r="C3" s="225"/>
      <c r="D3" s="225"/>
      <c r="E3" s="225"/>
      <c r="F3" s="225"/>
      <c r="G3" s="225"/>
      <c r="H3" s="225"/>
    </row>
    <row r="4" spans="1:9" ht="31.5">
      <c r="A4" s="237" t="s">
        <v>287</v>
      </c>
      <c r="B4" s="225" t="s">
        <v>288</v>
      </c>
      <c r="C4" s="225" t="s">
        <v>289</v>
      </c>
      <c r="D4" s="1560" t="s">
        <v>290</v>
      </c>
      <c r="E4" s="1560"/>
      <c r="F4" s="227"/>
      <c r="G4" s="1560" t="s">
        <v>291</v>
      </c>
      <c r="H4" s="1560"/>
    </row>
    <row r="5" spans="1:9" ht="15.75">
      <c r="A5" s="225"/>
      <c r="B5" s="225"/>
      <c r="C5" s="225"/>
      <c r="D5" s="225" t="s">
        <v>178</v>
      </c>
      <c r="E5" s="225" t="s">
        <v>292</v>
      </c>
      <c r="F5" s="225" t="s">
        <v>48</v>
      </c>
      <c r="G5" s="225" t="s">
        <v>178</v>
      </c>
      <c r="H5" s="225" t="s">
        <v>292</v>
      </c>
      <c r="I5" s="225" t="s">
        <v>48</v>
      </c>
    </row>
    <row r="6" spans="1:9" ht="15.75">
      <c r="A6" s="226" t="s">
        <v>293</v>
      </c>
      <c r="B6" s="226" t="s">
        <v>294</v>
      </c>
      <c r="C6" s="225" t="s">
        <v>295</v>
      </c>
      <c r="D6" s="225">
        <v>500000</v>
      </c>
      <c r="E6" s="225">
        <v>100000</v>
      </c>
      <c r="F6" s="225"/>
      <c r="G6" s="225">
        <f>D6</f>
        <v>500000</v>
      </c>
      <c r="H6" s="225">
        <f t="shared" ref="H6:I6" si="0">E6</f>
        <v>100000</v>
      </c>
      <c r="I6" s="225">
        <f t="shared" si="0"/>
        <v>0</v>
      </c>
    </row>
    <row r="7" spans="1:9" ht="15.75">
      <c r="A7" s="226"/>
      <c r="B7" s="226"/>
      <c r="C7" s="225" t="s">
        <v>296</v>
      </c>
      <c r="D7" s="225">
        <v>500000</v>
      </c>
      <c r="E7" s="225">
        <v>100000</v>
      </c>
      <c r="F7" s="225"/>
      <c r="G7" s="225">
        <f t="shared" ref="G7:G20" si="1">D7</f>
        <v>500000</v>
      </c>
      <c r="H7" s="225">
        <f t="shared" ref="H7:H20" si="2">E7</f>
        <v>100000</v>
      </c>
      <c r="I7" s="225">
        <f t="shared" ref="I7:I20" si="3">F7</f>
        <v>0</v>
      </c>
    </row>
    <row r="8" spans="1:9" ht="15.75">
      <c r="A8" s="226"/>
      <c r="B8" s="226"/>
      <c r="C8" s="225" t="s">
        <v>297</v>
      </c>
      <c r="D8" s="225">
        <v>100000</v>
      </c>
      <c r="E8" s="225">
        <v>50000</v>
      </c>
      <c r="F8" s="225"/>
      <c r="G8" s="225">
        <f t="shared" si="1"/>
        <v>100000</v>
      </c>
      <c r="H8" s="225">
        <f t="shared" si="2"/>
        <v>50000</v>
      </c>
      <c r="I8" s="225">
        <f t="shared" si="3"/>
        <v>0</v>
      </c>
    </row>
    <row r="9" spans="1:9" ht="15.75">
      <c r="A9" s="226"/>
      <c r="B9" s="226"/>
      <c r="C9" s="225" t="s">
        <v>298</v>
      </c>
      <c r="D9" s="225">
        <v>5000000</v>
      </c>
      <c r="E9" s="225">
        <v>125000</v>
      </c>
      <c r="F9" s="225"/>
      <c r="G9" s="225">
        <f t="shared" si="1"/>
        <v>5000000</v>
      </c>
      <c r="H9" s="225">
        <f t="shared" si="2"/>
        <v>125000</v>
      </c>
      <c r="I9" s="225">
        <f t="shared" si="3"/>
        <v>0</v>
      </c>
    </row>
    <row r="10" spans="1:9" ht="15.75">
      <c r="A10" s="226"/>
      <c r="B10" s="226"/>
      <c r="C10" s="225" t="s">
        <v>299</v>
      </c>
      <c r="D10" s="225">
        <v>1000000</v>
      </c>
      <c r="E10" s="225">
        <v>100000</v>
      </c>
      <c r="F10" s="225"/>
      <c r="G10" s="225">
        <f t="shared" si="1"/>
        <v>1000000</v>
      </c>
      <c r="H10" s="225">
        <f t="shared" si="2"/>
        <v>100000</v>
      </c>
      <c r="I10" s="225">
        <f t="shared" si="3"/>
        <v>0</v>
      </c>
    </row>
    <row r="11" spans="1:9" ht="15.75">
      <c r="A11" s="226"/>
      <c r="B11" s="226"/>
      <c r="C11" s="225" t="s">
        <v>300</v>
      </c>
      <c r="D11" s="225">
        <v>400000</v>
      </c>
      <c r="E11" s="225">
        <v>150000</v>
      </c>
      <c r="F11" s="225"/>
      <c r="G11" s="225">
        <f t="shared" si="1"/>
        <v>400000</v>
      </c>
      <c r="H11" s="225">
        <f t="shared" si="2"/>
        <v>150000</v>
      </c>
      <c r="I11" s="225">
        <f t="shared" si="3"/>
        <v>0</v>
      </c>
    </row>
    <row r="12" spans="1:9" ht="15.75">
      <c r="A12" s="226"/>
      <c r="B12" s="226"/>
      <c r="C12" s="225" t="s">
        <v>301</v>
      </c>
      <c r="D12" s="225">
        <v>2000000</v>
      </c>
      <c r="E12" s="225">
        <v>100000</v>
      </c>
      <c r="F12" s="225"/>
      <c r="G12" s="225">
        <f t="shared" si="1"/>
        <v>2000000</v>
      </c>
      <c r="H12" s="225">
        <f t="shared" si="2"/>
        <v>100000</v>
      </c>
      <c r="I12" s="225">
        <f t="shared" si="3"/>
        <v>0</v>
      </c>
    </row>
    <row r="13" spans="1:9" ht="15.75">
      <c r="A13" s="226"/>
      <c r="B13" s="226"/>
      <c r="C13" s="225" t="s">
        <v>302</v>
      </c>
      <c r="D13" s="225">
        <v>1000000</v>
      </c>
      <c r="E13" s="225">
        <v>100000</v>
      </c>
      <c r="F13" s="225"/>
      <c r="G13" s="225">
        <f t="shared" si="1"/>
        <v>1000000</v>
      </c>
      <c r="H13" s="225">
        <f t="shared" si="2"/>
        <v>100000</v>
      </c>
      <c r="I13" s="225">
        <f t="shared" si="3"/>
        <v>0</v>
      </c>
    </row>
    <row r="14" spans="1:9" ht="15.75">
      <c r="A14" s="226"/>
      <c r="B14" s="226"/>
      <c r="C14" s="225" t="s">
        <v>137</v>
      </c>
      <c r="D14" s="225">
        <v>1500000</v>
      </c>
      <c r="E14" s="225">
        <v>150000</v>
      </c>
      <c r="F14" s="225"/>
      <c r="G14" s="225">
        <f t="shared" si="1"/>
        <v>1500000</v>
      </c>
      <c r="H14" s="225">
        <f t="shared" si="2"/>
        <v>150000</v>
      </c>
      <c r="I14" s="225">
        <f t="shared" si="3"/>
        <v>0</v>
      </c>
    </row>
    <row r="15" spans="1:9" ht="15.75">
      <c r="A15" s="226"/>
      <c r="B15" s="226"/>
      <c r="C15" s="225" t="s">
        <v>303</v>
      </c>
      <c r="D15" s="225">
        <v>2500000</v>
      </c>
      <c r="E15" s="225">
        <v>50000</v>
      </c>
      <c r="F15" s="225"/>
      <c r="G15" s="225">
        <f t="shared" si="1"/>
        <v>2500000</v>
      </c>
      <c r="H15" s="225">
        <f t="shared" si="2"/>
        <v>50000</v>
      </c>
      <c r="I15" s="225">
        <f t="shared" si="3"/>
        <v>0</v>
      </c>
    </row>
    <row r="16" spans="1:9" ht="15.75">
      <c r="A16" s="226"/>
      <c r="B16" s="226"/>
      <c r="C16" s="227" t="s">
        <v>304</v>
      </c>
      <c r="D16" s="225">
        <v>1000000</v>
      </c>
      <c r="E16" s="225">
        <v>50000</v>
      </c>
      <c r="F16" s="225"/>
      <c r="G16" s="225">
        <f t="shared" si="1"/>
        <v>1000000</v>
      </c>
      <c r="H16" s="225">
        <f t="shared" si="2"/>
        <v>50000</v>
      </c>
      <c r="I16" s="225">
        <f t="shared" si="3"/>
        <v>0</v>
      </c>
    </row>
    <row r="17" spans="1:9" ht="15.75">
      <c r="A17" s="226"/>
      <c r="B17" s="226"/>
      <c r="C17" s="225" t="s">
        <v>305</v>
      </c>
      <c r="D17" s="225">
        <v>100000</v>
      </c>
      <c r="E17" s="225">
        <v>10000</v>
      </c>
      <c r="F17" s="225"/>
      <c r="G17" s="225">
        <f t="shared" si="1"/>
        <v>100000</v>
      </c>
      <c r="H17" s="225">
        <f t="shared" si="2"/>
        <v>10000</v>
      </c>
      <c r="I17" s="225">
        <f t="shared" si="3"/>
        <v>0</v>
      </c>
    </row>
    <row r="18" spans="1:9" ht="15.75">
      <c r="A18" s="226"/>
      <c r="B18" s="226"/>
      <c r="C18" s="225" t="s">
        <v>135</v>
      </c>
      <c r="D18" s="225">
        <v>60000</v>
      </c>
      <c r="E18" s="225">
        <v>5000</v>
      </c>
      <c r="F18" s="225"/>
      <c r="G18" s="225">
        <f t="shared" si="1"/>
        <v>60000</v>
      </c>
      <c r="H18" s="225">
        <f t="shared" si="2"/>
        <v>5000</v>
      </c>
      <c r="I18" s="225">
        <f t="shared" si="3"/>
        <v>0</v>
      </c>
    </row>
    <row r="19" spans="1:9" ht="31.5">
      <c r="A19" s="226"/>
      <c r="B19" s="226"/>
      <c r="C19" s="225" t="s">
        <v>306</v>
      </c>
      <c r="D19" s="227" t="s">
        <v>307</v>
      </c>
      <c r="E19" s="225">
        <v>5000</v>
      </c>
      <c r="F19" s="225"/>
      <c r="G19" s="225" t="str">
        <f t="shared" si="1"/>
        <v>50000( in adition to 60000)</v>
      </c>
      <c r="H19" s="225">
        <f t="shared" si="2"/>
        <v>5000</v>
      </c>
      <c r="I19" s="225">
        <f t="shared" si="3"/>
        <v>0</v>
      </c>
    </row>
    <row r="20" spans="1:9" ht="15.75">
      <c r="A20" s="226"/>
      <c r="B20" s="226"/>
      <c r="C20" s="225"/>
      <c r="D20" s="225"/>
      <c r="E20" s="225"/>
      <c r="F20" s="225"/>
      <c r="G20" s="225">
        <f t="shared" si="1"/>
        <v>0</v>
      </c>
      <c r="H20" s="225">
        <f t="shared" si="2"/>
        <v>0</v>
      </c>
      <c r="I20" s="225">
        <f t="shared" si="3"/>
        <v>0</v>
      </c>
    </row>
    <row r="21" spans="1:9" ht="15.75">
      <c r="A21" s="226"/>
      <c r="B21" s="226"/>
      <c r="C21" s="225"/>
      <c r="D21" s="225" t="s">
        <v>308</v>
      </c>
      <c r="E21" s="225" t="s">
        <v>309</v>
      </c>
      <c r="F21" s="225"/>
      <c r="G21" s="225"/>
      <c r="H21" s="225"/>
    </row>
    <row r="22" spans="1:9" ht="15.75">
      <c r="A22" s="226" t="s">
        <v>310</v>
      </c>
      <c r="B22" s="226" t="s">
        <v>311</v>
      </c>
      <c r="C22" s="225" t="s">
        <v>312</v>
      </c>
      <c r="D22" s="225">
        <v>30000</v>
      </c>
      <c r="E22" s="225" t="s">
        <v>313</v>
      </c>
      <c r="F22" s="225"/>
      <c r="G22" s="225"/>
      <c r="H22" s="225"/>
    </row>
    <row r="23" spans="1:9" ht="15.75">
      <c r="A23" s="226"/>
      <c r="B23" s="226"/>
      <c r="C23" s="225" t="s">
        <v>314</v>
      </c>
      <c r="D23" s="225">
        <v>300000</v>
      </c>
      <c r="E23" s="225" t="s">
        <v>313</v>
      </c>
      <c r="F23" s="225"/>
      <c r="G23" s="225"/>
      <c r="H23" s="225"/>
    </row>
    <row r="24" spans="1:9" ht="15.75">
      <c r="A24" s="226"/>
      <c r="B24" s="226"/>
      <c r="C24" s="225" t="s">
        <v>315</v>
      </c>
      <c r="D24" s="225">
        <v>750</v>
      </c>
      <c r="E24" s="225" t="s">
        <v>313</v>
      </c>
      <c r="F24" s="225"/>
      <c r="G24" s="225"/>
      <c r="H24" s="225"/>
    </row>
    <row r="25" spans="1:9" ht="15.75">
      <c r="A25" s="226"/>
      <c r="B25" s="226"/>
      <c r="C25" s="225"/>
      <c r="D25" s="225"/>
      <c r="E25" s="225"/>
      <c r="F25" s="225"/>
      <c r="G25" s="225"/>
      <c r="H25" s="225"/>
    </row>
    <row r="26" spans="1:9" ht="15.75">
      <c r="A26" s="226" t="s">
        <v>316</v>
      </c>
      <c r="B26" s="226" t="s">
        <v>317</v>
      </c>
      <c r="C26" s="225" t="s">
        <v>318</v>
      </c>
      <c r="D26" s="225">
        <v>1000</v>
      </c>
      <c r="E26" s="225" t="s">
        <v>319</v>
      </c>
      <c r="F26" s="225"/>
      <c r="G26" s="225"/>
      <c r="H26" s="225"/>
    </row>
    <row r="27" spans="1:9" ht="15.75">
      <c r="A27" s="226"/>
      <c r="B27" s="226"/>
      <c r="C27" s="225" t="s">
        <v>320</v>
      </c>
      <c r="D27" s="225">
        <v>1500</v>
      </c>
      <c r="E27" s="225" t="s">
        <v>319</v>
      </c>
      <c r="F27" s="225"/>
      <c r="G27" s="225"/>
      <c r="H27" s="225"/>
    </row>
    <row r="28" spans="1:9" ht="15.75">
      <c r="A28" s="226"/>
      <c r="B28" s="226"/>
      <c r="C28" s="225" t="s">
        <v>321</v>
      </c>
      <c r="D28" s="225">
        <v>2500</v>
      </c>
      <c r="E28" s="225" t="s">
        <v>319</v>
      </c>
      <c r="F28" s="225"/>
      <c r="G28" s="225"/>
      <c r="H28" s="225"/>
    </row>
    <row r="29" spans="1:9" ht="15.75">
      <c r="A29" s="226"/>
      <c r="B29" s="226"/>
      <c r="C29" s="225" t="s">
        <v>322</v>
      </c>
      <c r="D29" s="225">
        <v>2500</v>
      </c>
      <c r="E29" s="225" t="s">
        <v>319</v>
      </c>
      <c r="F29" s="225"/>
      <c r="G29" s="225"/>
      <c r="H29" s="225"/>
    </row>
    <row r="30" spans="1:9" ht="15.75">
      <c r="A30" s="226"/>
      <c r="B30" s="226"/>
      <c r="C30" s="225"/>
      <c r="D30" s="225"/>
      <c r="E30" s="225"/>
      <c r="F30" s="225"/>
      <c r="G30" s="225"/>
      <c r="H30" s="225"/>
    </row>
    <row r="31" spans="1:9" ht="15.75">
      <c r="A31" s="226"/>
      <c r="B31" s="226"/>
      <c r="C31" s="225"/>
      <c r="D31" s="225"/>
      <c r="E31" s="225"/>
      <c r="F31" s="225"/>
      <c r="G31" s="225"/>
      <c r="H31" s="225"/>
    </row>
    <row r="32" spans="1:9" ht="15.75">
      <c r="A32" s="226"/>
      <c r="B32" s="226"/>
      <c r="C32" s="225"/>
      <c r="D32" s="225"/>
      <c r="E32" s="225"/>
      <c r="F32" s="225"/>
      <c r="G32" s="225"/>
      <c r="H32" s="225"/>
    </row>
    <row r="33" spans="1:8" ht="15.75">
      <c r="A33" s="226" t="s">
        <v>323</v>
      </c>
      <c r="B33" s="226" t="s">
        <v>6</v>
      </c>
      <c r="C33" s="225" t="s">
        <v>324</v>
      </c>
      <c r="D33" s="225">
        <v>300000</v>
      </c>
      <c r="E33" s="225" t="s">
        <v>325</v>
      </c>
      <c r="F33" s="225"/>
      <c r="G33" s="225"/>
      <c r="H33" s="225"/>
    </row>
    <row r="34" spans="1:8" ht="15.75">
      <c r="A34" s="226"/>
      <c r="B34" s="226"/>
      <c r="C34" s="225" t="s">
        <v>326</v>
      </c>
      <c r="D34" s="225"/>
      <c r="E34" s="225"/>
      <c r="F34" s="225"/>
      <c r="G34" s="225"/>
      <c r="H34" s="225"/>
    </row>
    <row r="35" spans="1:8" ht="15.75">
      <c r="A35" s="226"/>
      <c r="B35" s="226"/>
      <c r="C35" s="225" t="s">
        <v>327</v>
      </c>
      <c r="D35" s="225">
        <v>2000000</v>
      </c>
      <c r="E35" s="225" t="s">
        <v>313</v>
      </c>
      <c r="F35" s="225"/>
      <c r="G35" s="225"/>
      <c r="H35" s="225"/>
    </row>
    <row r="36" spans="1:8" ht="15.75">
      <c r="A36" s="226"/>
      <c r="B36" s="226"/>
      <c r="C36" s="225" t="s">
        <v>328</v>
      </c>
      <c r="D36" s="225">
        <v>1400000</v>
      </c>
      <c r="E36" s="225" t="s">
        <v>313</v>
      </c>
      <c r="F36" s="225"/>
      <c r="G36" s="225"/>
      <c r="H36" s="225"/>
    </row>
    <row r="37" spans="1:8" ht="15.75">
      <c r="A37" s="226"/>
      <c r="B37" s="226"/>
      <c r="C37" s="225" t="s">
        <v>329</v>
      </c>
      <c r="D37" s="225">
        <v>1000000</v>
      </c>
      <c r="E37" s="225" t="s">
        <v>313</v>
      </c>
      <c r="F37" s="225"/>
      <c r="G37" s="225"/>
      <c r="H37" s="225"/>
    </row>
    <row r="38" spans="1:8" ht="15.75">
      <c r="A38" s="226"/>
      <c r="B38" s="226"/>
      <c r="C38" s="225" t="s">
        <v>330</v>
      </c>
      <c r="D38" s="225">
        <v>40000</v>
      </c>
      <c r="E38" s="225" t="s">
        <v>313</v>
      </c>
      <c r="F38" s="225"/>
      <c r="G38" s="225"/>
      <c r="H38" s="225"/>
    </row>
    <row r="39" spans="1:8" ht="15.75">
      <c r="A39" s="226"/>
      <c r="B39" s="226"/>
      <c r="C39" s="225"/>
      <c r="D39" s="225"/>
      <c r="E39" s="225"/>
      <c r="F39" s="225"/>
      <c r="G39" s="225"/>
      <c r="H39" s="225"/>
    </row>
    <row r="40" spans="1:8" ht="15.75">
      <c r="A40" s="226"/>
      <c r="B40" s="226"/>
      <c r="C40" s="225" t="s">
        <v>331</v>
      </c>
      <c r="D40" s="225">
        <v>188000</v>
      </c>
      <c r="E40" s="225" t="s">
        <v>313</v>
      </c>
      <c r="F40" s="225"/>
      <c r="G40" s="225"/>
      <c r="H40" s="225"/>
    </row>
    <row r="41" spans="1:8" ht="15.75">
      <c r="A41" s="226"/>
      <c r="B41" s="226"/>
      <c r="C41" s="225" t="s">
        <v>332</v>
      </c>
      <c r="D41" s="225">
        <v>233000</v>
      </c>
      <c r="E41" s="225" t="s">
        <v>313</v>
      </c>
      <c r="F41" s="225"/>
      <c r="G41" s="225"/>
      <c r="H41" s="225"/>
    </row>
    <row r="42" spans="1:8" ht="15.75">
      <c r="A42" s="226"/>
      <c r="B42" s="226"/>
      <c r="C42" s="225" t="s">
        <v>333</v>
      </c>
      <c r="D42" s="225">
        <v>338000</v>
      </c>
      <c r="E42" s="225" t="s">
        <v>313</v>
      </c>
      <c r="F42" s="225"/>
      <c r="G42" s="225"/>
      <c r="H42" s="225"/>
    </row>
    <row r="43" spans="1:8" ht="15.75">
      <c r="A43" s="226"/>
      <c r="B43" s="226"/>
      <c r="C43" s="225"/>
      <c r="D43" s="225"/>
      <c r="E43" s="225"/>
      <c r="F43" s="225"/>
      <c r="G43" s="225"/>
      <c r="H43" s="225"/>
    </row>
    <row r="44" spans="1:8" ht="15.75">
      <c r="A44" s="226"/>
      <c r="B44" s="226"/>
      <c r="C44" s="225"/>
      <c r="D44" s="225"/>
      <c r="E44" s="225"/>
      <c r="F44" s="225"/>
      <c r="G44" s="225"/>
      <c r="H44" s="225"/>
    </row>
    <row r="45" spans="1:8" ht="15.75">
      <c r="A45" s="226"/>
      <c r="B45" s="226"/>
      <c r="C45" s="225"/>
      <c r="D45" s="225"/>
      <c r="E45" s="225"/>
      <c r="F45" s="225"/>
      <c r="G45" s="225"/>
      <c r="H45" s="225"/>
    </row>
    <row r="46" spans="1:8" ht="15.75">
      <c r="A46" s="226" t="s">
        <v>334</v>
      </c>
      <c r="B46" s="226" t="s">
        <v>335</v>
      </c>
      <c r="C46" s="225" t="s">
        <v>336</v>
      </c>
      <c r="D46" s="225">
        <v>1000</v>
      </c>
      <c r="E46" s="225" t="s">
        <v>337</v>
      </c>
      <c r="F46" s="225"/>
      <c r="G46" s="225"/>
      <c r="H46" s="225"/>
    </row>
    <row r="47" spans="1:8" ht="15.75">
      <c r="A47" s="226"/>
      <c r="B47" s="226"/>
      <c r="C47" s="225" t="s">
        <v>338</v>
      </c>
      <c r="D47" s="225">
        <v>45000</v>
      </c>
      <c r="E47" s="225" t="s">
        <v>339</v>
      </c>
      <c r="F47" s="225"/>
      <c r="G47" s="225"/>
      <c r="H47" s="225"/>
    </row>
    <row r="48" spans="1:8" ht="15.75">
      <c r="A48" s="226"/>
      <c r="B48" s="226"/>
      <c r="C48" s="225" t="s">
        <v>340</v>
      </c>
      <c r="D48" s="225">
        <v>2000</v>
      </c>
      <c r="E48" s="225" t="s">
        <v>337</v>
      </c>
      <c r="F48" s="225"/>
      <c r="G48" s="225"/>
      <c r="H48" s="225"/>
    </row>
    <row r="49" spans="1:8" ht="15.75">
      <c r="A49" s="226"/>
      <c r="B49" s="226"/>
      <c r="C49" s="225" t="s">
        <v>341</v>
      </c>
      <c r="D49" s="225">
        <v>5000</v>
      </c>
      <c r="E49" s="225" t="s">
        <v>337</v>
      </c>
      <c r="F49" s="225"/>
      <c r="G49" s="225"/>
      <c r="H49" s="225"/>
    </row>
    <row r="50" spans="1:8" ht="15.75">
      <c r="A50" s="226"/>
      <c r="B50" s="226"/>
      <c r="C50" s="225" t="s">
        <v>342</v>
      </c>
      <c r="D50" s="225">
        <v>92000</v>
      </c>
      <c r="E50" s="225" t="s">
        <v>337</v>
      </c>
      <c r="F50" s="225"/>
      <c r="G50" s="225"/>
      <c r="H50" s="225"/>
    </row>
    <row r="51" spans="1:8" ht="15.75">
      <c r="A51" s="226"/>
      <c r="B51" s="226"/>
      <c r="C51" s="225" t="s">
        <v>343</v>
      </c>
      <c r="D51" s="225">
        <v>681000</v>
      </c>
      <c r="E51" s="225" t="s">
        <v>344</v>
      </c>
      <c r="F51" s="225"/>
      <c r="G51" s="225"/>
      <c r="H51" s="225"/>
    </row>
    <row r="52" spans="1:8" ht="15.75">
      <c r="A52" s="226"/>
      <c r="B52" s="226"/>
      <c r="C52" s="225" t="s">
        <v>345</v>
      </c>
      <c r="D52" s="225">
        <v>3000</v>
      </c>
      <c r="E52" s="225" t="s">
        <v>337</v>
      </c>
      <c r="F52" s="225"/>
      <c r="G52" s="225"/>
      <c r="H52" s="225"/>
    </row>
    <row r="53" spans="1:8" ht="15.75">
      <c r="A53" s="226"/>
      <c r="B53" s="226"/>
      <c r="C53" s="225" t="s">
        <v>346</v>
      </c>
      <c r="D53" s="225">
        <v>10000</v>
      </c>
      <c r="E53" s="225" t="s">
        <v>337</v>
      </c>
      <c r="F53" s="225"/>
      <c r="G53" s="225"/>
      <c r="H53" s="225"/>
    </row>
    <row r="54" spans="1:8" ht="15.75">
      <c r="A54" s="226"/>
      <c r="B54" s="226"/>
      <c r="C54" s="225" t="s">
        <v>347</v>
      </c>
      <c r="D54" s="225" t="s">
        <v>348</v>
      </c>
      <c r="E54" s="225" t="s">
        <v>337</v>
      </c>
      <c r="F54" s="225"/>
      <c r="G54" s="225"/>
      <c r="H54" s="225"/>
    </row>
    <row r="55" spans="1:8" ht="15.75">
      <c r="A55" s="226"/>
      <c r="B55" s="226"/>
      <c r="C55" s="225"/>
      <c r="D55" s="225"/>
      <c r="E55" s="225"/>
      <c r="F55" s="225"/>
      <c r="G55" s="225"/>
      <c r="H55" s="225"/>
    </row>
    <row r="56" spans="1:8" ht="15.75">
      <c r="A56" s="226"/>
      <c r="B56" s="226"/>
      <c r="C56" s="225"/>
      <c r="D56" s="225"/>
      <c r="E56" s="225"/>
      <c r="F56" s="225"/>
      <c r="G56" s="225"/>
      <c r="H56" s="225"/>
    </row>
    <row r="57" spans="1:8" ht="15.75">
      <c r="A57" s="226" t="s">
        <v>349</v>
      </c>
      <c r="B57" s="226" t="s">
        <v>8</v>
      </c>
      <c r="C57" s="225" t="s">
        <v>350</v>
      </c>
      <c r="D57" s="225"/>
      <c r="E57" s="225" t="s">
        <v>351</v>
      </c>
      <c r="F57" s="225"/>
      <c r="G57" s="225"/>
      <c r="H57" s="225"/>
    </row>
    <row r="58" spans="1:8" ht="15.75">
      <c r="A58" s="226"/>
      <c r="B58" s="226"/>
      <c r="C58" s="225" t="s">
        <v>352</v>
      </c>
      <c r="D58" s="225"/>
      <c r="E58" s="225"/>
      <c r="F58" s="225"/>
      <c r="G58" s="225"/>
      <c r="H58" s="225"/>
    </row>
    <row r="59" spans="1:8" ht="15.75">
      <c r="A59" s="226"/>
      <c r="B59" s="226"/>
      <c r="C59" s="225" t="s">
        <v>312</v>
      </c>
      <c r="D59" s="225">
        <v>21000</v>
      </c>
      <c r="E59" s="225" t="s">
        <v>313</v>
      </c>
      <c r="F59" s="225"/>
      <c r="G59" s="225"/>
      <c r="H59" s="225"/>
    </row>
    <row r="60" spans="1:8" ht="15.75">
      <c r="A60" s="226"/>
      <c r="B60" s="226"/>
      <c r="C60" s="225" t="s">
        <v>223</v>
      </c>
      <c r="D60" s="225">
        <v>216000</v>
      </c>
      <c r="E60" s="225" t="s">
        <v>313</v>
      </c>
      <c r="F60" s="225"/>
      <c r="G60" s="225"/>
      <c r="H60" s="225"/>
    </row>
    <row r="61" spans="1:8" ht="15.75">
      <c r="A61" s="226"/>
      <c r="B61" s="226"/>
      <c r="C61" s="225"/>
      <c r="D61" s="225"/>
      <c r="E61" s="225"/>
      <c r="F61" s="225"/>
      <c r="G61" s="225"/>
      <c r="H61" s="225"/>
    </row>
    <row r="62" spans="1:8" ht="15.75">
      <c r="A62" s="226"/>
      <c r="B62" s="226"/>
      <c r="C62" s="225"/>
      <c r="D62" s="225"/>
      <c r="E62" s="225"/>
      <c r="F62" s="225"/>
      <c r="G62" s="225"/>
      <c r="H62" s="225"/>
    </row>
    <row r="63" spans="1:8" ht="15.75">
      <c r="A63" s="226" t="s">
        <v>353</v>
      </c>
      <c r="B63" s="226" t="s">
        <v>354</v>
      </c>
      <c r="C63" s="225" t="s">
        <v>355</v>
      </c>
      <c r="D63" s="225">
        <v>45000</v>
      </c>
      <c r="E63" s="225" t="s">
        <v>356</v>
      </c>
      <c r="F63" s="225"/>
      <c r="G63" s="225"/>
      <c r="H63" s="225"/>
    </row>
    <row r="64" spans="1:8" ht="15.75">
      <c r="A64" s="226"/>
      <c r="B64" s="226"/>
      <c r="C64" s="225" t="s">
        <v>357</v>
      </c>
      <c r="D64" s="225">
        <v>35000</v>
      </c>
      <c r="E64" s="225" t="s">
        <v>356</v>
      </c>
      <c r="F64" s="225"/>
      <c r="G64" s="225"/>
      <c r="H64" s="225"/>
    </row>
    <row r="65" spans="1:8" ht="15.75">
      <c r="A65" s="226"/>
      <c r="B65" s="226"/>
      <c r="C65" s="225" t="s">
        <v>358</v>
      </c>
      <c r="D65" s="225">
        <v>35000</v>
      </c>
      <c r="E65" s="225" t="s">
        <v>356</v>
      </c>
      <c r="F65" s="225"/>
      <c r="G65" s="225"/>
      <c r="H65" s="225"/>
    </row>
    <row r="66" spans="1:8" ht="15.75">
      <c r="A66" s="226"/>
      <c r="B66" s="226"/>
      <c r="C66" s="225" t="s">
        <v>359</v>
      </c>
      <c r="D66" s="225">
        <v>35000</v>
      </c>
      <c r="E66" s="225"/>
      <c r="F66" s="225"/>
      <c r="G66" s="225"/>
      <c r="H66" s="225"/>
    </row>
    <row r="67" spans="1:8" ht="15.75">
      <c r="A67" s="226"/>
      <c r="B67" s="226"/>
      <c r="C67" s="225" t="s">
        <v>360</v>
      </c>
      <c r="D67" s="225">
        <v>210000</v>
      </c>
      <c r="E67" s="225" t="s">
        <v>361</v>
      </c>
      <c r="F67" s="225"/>
      <c r="G67" s="225"/>
      <c r="H67" s="225"/>
    </row>
    <row r="68" spans="1:8" ht="15.75">
      <c r="A68" s="226"/>
      <c r="B68" s="226"/>
      <c r="C68" s="225" t="s">
        <v>362</v>
      </c>
      <c r="D68" s="225">
        <v>50000</v>
      </c>
      <c r="E68" s="225" t="s">
        <v>363</v>
      </c>
      <c r="F68" s="225"/>
      <c r="G68" s="225"/>
      <c r="H68" s="225"/>
    </row>
    <row r="69" spans="1:8" ht="15.75">
      <c r="A69" s="226"/>
      <c r="B69" s="226"/>
      <c r="C69" s="225"/>
      <c r="D69" s="225"/>
      <c r="E69" s="225"/>
      <c r="F69" s="225"/>
      <c r="G69" s="225"/>
      <c r="H69" s="225"/>
    </row>
    <row r="70" spans="1:8" ht="15.75">
      <c r="A70" s="226"/>
      <c r="B70" s="226"/>
      <c r="C70" s="225"/>
      <c r="D70" s="225"/>
      <c r="E70" s="225"/>
      <c r="F70" s="225"/>
      <c r="G70" s="225"/>
      <c r="H70" s="225"/>
    </row>
    <row r="71" spans="1:8" ht="15.75">
      <c r="A71" s="226" t="s">
        <v>364</v>
      </c>
      <c r="B71" s="226" t="s">
        <v>10</v>
      </c>
      <c r="C71" s="225" t="s">
        <v>365</v>
      </c>
      <c r="D71" s="225">
        <v>330000</v>
      </c>
      <c r="E71" s="225" t="s">
        <v>366</v>
      </c>
      <c r="F71" s="225"/>
      <c r="G71" s="225"/>
      <c r="H71" s="225"/>
    </row>
    <row r="72" spans="1:8" ht="15.75">
      <c r="A72" s="226"/>
      <c r="B72" s="226"/>
      <c r="C72" s="225" t="s">
        <v>295</v>
      </c>
      <c r="D72" s="225">
        <v>330000</v>
      </c>
      <c r="E72" s="225" t="s">
        <v>366</v>
      </c>
      <c r="F72" s="225"/>
      <c r="G72" s="225"/>
      <c r="H72" s="225"/>
    </row>
    <row r="73" spans="1:8" ht="15.75">
      <c r="A73" s="226"/>
      <c r="B73" s="226"/>
      <c r="C73" s="225" t="s">
        <v>367</v>
      </c>
      <c r="D73" s="225">
        <v>330000</v>
      </c>
      <c r="E73" s="225" t="s">
        <v>366</v>
      </c>
      <c r="F73" s="225"/>
      <c r="G73" s="225"/>
      <c r="H73" s="225"/>
    </row>
    <row r="74" spans="1:8" ht="15.75">
      <c r="A74" s="226"/>
      <c r="B74" s="226"/>
      <c r="C74" s="225" t="s">
        <v>368</v>
      </c>
      <c r="D74" s="225">
        <v>92400</v>
      </c>
      <c r="E74" s="225" t="s">
        <v>366</v>
      </c>
      <c r="F74" s="225"/>
      <c r="G74" s="225"/>
      <c r="H74" s="225"/>
    </row>
    <row r="75" spans="1:8" ht="15.75">
      <c r="A75" s="226"/>
      <c r="B75" s="226"/>
      <c r="C75" s="225" t="s">
        <v>369</v>
      </c>
      <c r="D75" s="225">
        <v>198000</v>
      </c>
      <c r="E75" s="225" t="s">
        <v>366</v>
      </c>
      <c r="F75" s="225"/>
      <c r="G75" s="225"/>
      <c r="H75" s="225"/>
    </row>
    <row r="76" spans="1:8" ht="15.75">
      <c r="A76" s="226"/>
      <c r="B76" s="226"/>
      <c r="C76" s="225" t="s">
        <v>370</v>
      </c>
      <c r="D76" s="225">
        <v>198000</v>
      </c>
      <c r="E76" s="225" t="s">
        <v>366</v>
      </c>
      <c r="F76" s="225"/>
      <c r="G76" s="225"/>
      <c r="H76" s="225"/>
    </row>
    <row r="77" spans="1:8" ht="15.75">
      <c r="A77" s="226"/>
      <c r="B77" s="226"/>
      <c r="C77" s="225" t="s">
        <v>371</v>
      </c>
      <c r="D77" s="225">
        <v>198000</v>
      </c>
      <c r="E77" s="225" t="s">
        <v>366</v>
      </c>
      <c r="F77" s="225"/>
      <c r="G77" s="225"/>
      <c r="H77" s="225"/>
    </row>
    <row r="78" spans="1:8" ht="15.75">
      <c r="A78" s="226"/>
      <c r="B78" s="226"/>
      <c r="C78" s="225"/>
      <c r="D78" s="225"/>
      <c r="E78" s="225"/>
      <c r="F78" s="225"/>
      <c r="G78" s="225"/>
      <c r="H78" s="225"/>
    </row>
    <row r="79" spans="1:8" ht="15.75">
      <c r="A79" s="226" t="s">
        <v>372</v>
      </c>
      <c r="B79" s="226" t="s">
        <v>373</v>
      </c>
      <c r="C79" s="225" t="s">
        <v>374</v>
      </c>
      <c r="D79" s="225">
        <v>50000</v>
      </c>
      <c r="E79" s="225" t="s">
        <v>375</v>
      </c>
      <c r="F79" s="225"/>
      <c r="G79" s="225"/>
      <c r="H79" s="225"/>
    </row>
    <row r="80" spans="1:8" ht="15.75">
      <c r="A80" s="226"/>
      <c r="B80" s="226"/>
      <c r="C80" s="225" t="s">
        <v>376</v>
      </c>
      <c r="D80" s="225">
        <v>300000</v>
      </c>
      <c r="E80" s="225" t="s">
        <v>375</v>
      </c>
      <c r="F80" s="225"/>
      <c r="G80" s="225"/>
      <c r="H80" s="225"/>
    </row>
    <row r="81" spans="1:8" ht="15.75">
      <c r="A81" s="226"/>
      <c r="B81" s="226"/>
      <c r="C81" s="225" t="s">
        <v>377</v>
      </c>
      <c r="D81" s="225">
        <v>600000</v>
      </c>
      <c r="E81" s="225" t="s">
        <v>356</v>
      </c>
      <c r="F81" s="225"/>
      <c r="G81" s="225"/>
      <c r="H81" s="225"/>
    </row>
    <row r="82" spans="1:8" ht="15.75">
      <c r="A82" s="226"/>
      <c r="B82" s="226"/>
      <c r="C82" s="225" t="s">
        <v>378</v>
      </c>
      <c r="D82" s="225">
        <v>228000</v>
      </c>
      <c r="E82" s="225" t="s">
        <v>356</v>
      </c>
      <c r="F82" s="225"/>
      <c r="G82" s="225"/>
      <c r="H82" s="225"/>
    </row>
    <row r="83" spans="1:8" ht="15.75">
      <c r="A83" s="226"/>
      <c r="B83" s="226"/>
      <c r="C83" s="225" t="s">
        <v>122</v>
      </c>
      <c r="D83" s="225">
        <v>138000</v>
      </c>
      <c r="E83" s="225" t="s">
        <v>356</v>
      </c>
      <c r="F83" s="225"/>
      <c r="G83" s="225"/>
      <c r="H83" s="225"/>
    </row>
    <row r="84" spans="1:8" ht="15.75">
      <c r="A84" s="226"/>
      <c r="B84" s="226"/>
      <c r="C84" s="225" t="s">
        <v>379</v>
      </c>
      <c r="D84" s="225">
        <v>3500</v>
      </c>
      <c r="E84" s="225" t="s">
        <v>380</v>
      </c>
      <c r="F84" s="225"/>
      <c r="G84" s="225"/>
      <c r="H84" s="225"/>
    </row>
    <row r="85" spans="1:8" ht="15.75">
      <c r="A85" s="226"/>
      <c r="B85" s="226"/>
      <c r="C85" s="225"/>
      <c r="D85" s="225"/>
      <c r="E85" s="225"/>
      <c r="F85" s="225"/>
      <c r="G85" s="225"/>
      <c r="H85" s="225"/>
    </row>
    <row r="86" spans="1:8" ht="15.75">
      <c r="A86" s="226"/>
      <c r="B86" s="226"/>
      <c r="C86" s="225"/>
      <c r="D86" s="225"/>
      <c r="E86" s="225"/>
      <c r="F86" s="225"/>
      <c r="G86" s="225"/>
      <c r="H86" s="225"/>
    </row>
    <row r="87" spans="1:8" ht="15.75">
      <c r="A87" s="226" t="s">
        <v>381</v>
      </c>
      <c r="B87" s="226" t="s">
        <v>382</v>
      </c>
      <c r="C87" s="228" t="s">
        <v>383</v>
      </c>
      <c r="D87" s="225">
        <v>480000</v>
      </c>
      <c r="E87" s="225" t="s">
        <v>356</v>
      </c>
      <c r="F87" s="225"/>
      <c r="G87" s="225"/>
      <c r="H87" s="225"/>
    </row>
    <row r="88" spans="1:8" ht="15.75">
      <c r="A88" s="226"/>
      <c r="B88" s="226"/>
      <c r="C88" s="228" t="s">
        <v>384</v>
      </c>
      <c r="D88" s="225">
        <v>138000</v>
      </c>
      <c r="E88" s="225" t="s">
        <v>356</v>
      </c>
      <c r="F88" s="225"/>
      <c r="G88" s="225"/>
      <c r="H88" s="225"/>
    </row>
    <row r="89" spans="1:8" ht="15.75">
      <c r="A89" s="226"/>
      <c r="B89" s="226"/>
      <c r="C89" s="229" t="s">
        <v>385</v>
      </c>
      <c r="D89" s="225">
        <v>120000</v>
      </c>
      <c r="E89" s="225" t="s">
        <v>356</v>
      </c>
      <c r="F89" s="225"/>
      <c r="G89" s="225"/>
      <c r="H89" s="225"/>
    </row>
    <row r="90" spans="1:8" ht="15.75">
      <c r="A90" s="226"/>
      <c r="B90" s="226"/>
      <c r="C90" s="229" t="s">
        <v>386</v>
      </c>
      <c r="D90" s="225">
        <v>600000</v>
      </c>
      <c r="E90" s="225" t="s">
        <v>356</v>
      </c>
      <c r="F90" s="225"/>
      <c r="G90" s="225"/>
      <c r="H90" s="225"/>
    </row>
    <row r="91" spans="1:8" ht="15.75">
      <c r="A91" s="226"/>
      <c r="B91" s="226"/>
      <c r="C91" s="228" t="s">
        <v>238</v>
      </c>
      <c r="D91" s="225">
        <v>126000</v>
      </c>
      <c r="E91" s="225" t="s">
        <v>356</v>
      </c>
      <c r="F91" s="225"/>
      <c r="G91" s="225"/>
      <c r="H91" s="225"/>
    </row>
    <row r="92" spans="1:8" ht="31.5">
      <c r="A92" s="226"/>
      <c r="B92" s="226"/>
      <c r="C92" s="230" t="s">
        <v>387</v>
      </c>
      <c r="D92" s="225">
        <v>400000</v>
      </c>
      <c r="E92" s="225"/>
      <c r="F92" s="225"/>
      <c r="G92" s="225"/>
      <c r="H92" s="225"/>
    </row>
    <row r="93" spans="1:8" ht="15.75">
      <c r="A93" s="226"/>
      <c r="B93" s="226"/>
      <c r="C93" s="230" t="s">
        <v>388</v>
      </c>
      <c r="D93" s="225">
        <v>100000</v>
      </c>
      <c r="E93" s="225"/>
      <c r="F93" s="225"/>
      <c r="G93" s="225"/>
      <c r="H93" s="225"/>
    </row>
    <row r="94" spans="1:8" ht="15.75">
      <c r="A94" s="226"/>
      <c r="B94" s="226"/>
      <c r="C94" s="230" t="s">
        <v>389</v>
      </c>
      <c r="D94" s="225">
        <v>10000</v>
      </c>
      <c r="E94" s="225"/>
      <c r="F94" s="225"/>
      <c r="G94" s="225"/>
      <c r="H94" s="225"/>
    </row>
    <row r="95" spans="1:8" ht="31.5">
      <c r="A95" s="226"/>
      <c r="B95" s="226"/>
      <c r="C95" s="230" t="s">
        <v>390</v>
      </c>
      <c r="D95" s="225"/>
      <c r="E95" s="225"/>
      <c r="F95" s="225"/>
      <c r="G95" s="225"/>
      <c r="H95" s="225"/>
    </row>
    <row r="96" spans="1:8" ht="31.5">
      <c r="A96" s="226"/>
      <c r="B96" s="226"/>
      <c r="C96" s="230" t="s">
        <v>391</v>
      </c>
      <c r="D96" s="225">
        <v>60000</v>
      </c>
      <c r="E96" s="225"/>
      <c r="F96" s="225"/>
      <c r="G96" s="225"/>
      <c r="H96" s="225"/>
    </row>
    <row r="97" spans="1:8" ht="31.5">
      <c r="A97" s="226"/>
      <c r="B97" s="226"/>
      <c r="C97" s="230" t="s">
        <v>392</v>
      </c>
      <c r="D97" s="225">
        <v>400000</v>
      </c>
      <c r="E97" s="225"/>
      <c r="F97" s="225"/>
      <c r="G97" s="225"/>
      <c r="H97" s="225"/>
    </row>
    <row r="98" spans="1:8" ht="31.5">
      <c r="A98" s="226"/>
      <c r="B98" s="226"/>
      <c r="C98" s="230" t="s">
        <v>393</v>
      </c>
      <c r="D98" s="225">
        <v>50000</v>
      </c>
      <c r="E98" s="225"/>
      <c r="F98" s="225"/>
      <c r="G98" s="225"/>
      <c r="H98" s="225"/>
    </row>
    <row r="99" spans="1:8" ht="31.5">
      <c r="A99" s="226"/>
      <c r="B99" s="226"/>
      <c r="C99" s="231" t="s">
        <v>394</v>
      </c>
      <c r="D99" s="225">
        <v>30000</v>
      </c>
      <c r="E99" s="225"/>
      <c r="F99" s="225"/>
      <c r="G99" s="225"/>
      <c r="H99" s="225"/>
    </row>
    <row r="100" spans="1:8" ht="31.5">
      <c r="A100" s="226"/>
      <c r="B100" s="226"/>
      <c r="C100" s="228" t="s">
        <v>395</v>
      </c>
      <c r="D100" s="225">
        <v>30000</v>
      </c>
      <c r="E100" s="225"/>
      <c r="F100" s="225"/>
      <c r="G100" s="225"/>
      <c r="H100" s="225"/>
    </row>
    <row r="101" spans="1:8" ht="31.5">
      <c r="A101" s="226"/>
      <c r="B101" s="226"/>
      <c r="C101" s="228" t="s">
        <v>396</v>
      </c>
      <c r="D101" s="225">
        <v>20000</v>
      </c>
      <c r="E101" s="225"/>
      <c r="F101" s="225"/>
      <c r="G101" s="225"/>
      <c r="H101" s="225"/>
    </row>
    <row r="102" spans="1:8" ht="31.5">
      <c r="A102" s="226"/>
      <c r="B102" s="226"/>
      <c r="C102" s="228" t="s">
        <v>397</v>
      </c>
      <c r="D102" s="225">
        <v>15000</v>
      </c>
      <c r="E102" s="225"/>
      <c r="F102" s="225"/>
      <c r="G102" s="225"/>
      <c r="H102" s="225"/>
    </row>
    <row r="103" spans="1:8" ht="31.5">
      <c r="A103" s="226"/>
      <c r="B103" s="226"/>
      <c r="C103" s="228" t="s">
        <v>398</v>
      </c>
      <c r="D103" s="225">
        <v>30000</v>
      </c>
      <c r="E103" s="225"/>
      <c r="F103" s="225"/>
      <c r="G103" s="225"/>
      <c r="H103" s="225"/>
    </row>
    <row r="104" spans="1:8" ht="31.5">
      <c r="A104" s="226"/>
      <c r="B104" s="226"/>
      <c r="C104" s="228" t="s">
        <v>399</v>
      </c>
      <c r="D104" s="225">
        <v>5000</v>
      </c>
      <c r="E104" s="225"/>
      <c r="F104" s="225"/>
      <c r="G104" s="225"/>
      <c r="H104" s="225"/>
    </row>
    <row r="105" spans="1:8" ht="31.5">
      <c r="A105" s="226"/>
      <c r="B105" s="226"/>
      <c r="C105" s="228" t="s">
        <v>400</v>
      </c>
      <c r="D105" s="225">
        <v>70000</v>
      </c>
      <c r="E105" s="225"/>
      <c r="F105" s="225"/>
      <c r="G105" s="225"/>
      <c r="H105" s="225"/>
    </row>
    <row r="106" spans="1:8" ht="47.25">
      <c r="A106" s="226"/>
      <c r="B106" s="226"/>
      <c r="C106" s="228" t="s">
        <v>401</v>
      </c>
      <c r="D106" s="225">
        <v>2000</v>
      </c>
      <c r="E106" s="225"/>
      <c r="F106" s="225"/>
      <c r="G106" s="225"/>
      <c r="H106" s="225"/>
    </row>
    <row r="107" spans="1:8" ht="47.25">
      <c r="A107" s="226"/>
      <c r="B107" s="226"/>
      <c r="C107" s="228" t="s">
        <v>402</v>
      </c>
      <c r="D107" s="225">
        <v>1000</v>
      </c>
      <c r="E107" s="225"/>
      <c r="F107" s="225"/>
      <c r="G107" s="225"/>
      <c r="H107" s="225"/>
    </row>
    <row r="108" spans="1:8" ht="31.5">
      <c r="A108" s="226"/>
      <c r="B108" s="226"/>
      <c r="C108" s="228" t="s">
        <v>403</v>
      </c>
      <c r="D108" s="225">
        <v>10000</v>
      </c>
      <c r="E108" s="225"/>
      <c r="F108" s="225"/>
      <c r="G108" s="225"/>
      <c r="H108" s="225"/>
    </row>
    <row r="109" spans="1:8" ht="63">
      <c r="A109" s="226"/>
      <c r="B109" s="226"/>
      <c r="C109" s="228" t="s">
        <v>404</v>
      </c>
      <c r="D109" s="225">
        <v>6000</v>
      </c>
      <c r="E109" s="225"/>
      <c r="F109" s="225"/>
      <c r="G109" s="225"/>
      <c r="H109" s="225"/>
    </row>
    <row r="110" spans="1:8" ht="31.5">
      <c r="A110" s="226"/>
      <c r="B110" s="226"/>
      <c r="C110" s="228" t="s">
        <v>405</v>
      </c>
      <c r="D110" s="225">
        <v>40000</v>
      </c>
      <c r="E110" s="225"/>
      <c r="F110" s="225"/>
      <c r="G110" s="225"/>
      <c r="H110" s="225"/>
    </row>
    <row r="111" spans="1:8" ht="15.75">
      <c r="A111" s="226"/>
      <c r="B111" s="226"/>
      <c r="C111" s="225"/>
      <c r="D111" s="225"/>
      <c r="E111" s="225"/>
      <c r="F111" s="225"/>
      <c r="G111" s="225"/>
      <c r="H111" s="225"/>
    </row>
    <row r="112" spans="1:8" ht="15.75">
      <c r="A112" s="226"/>
      <c r="B112" s="226"/>
      <c r="C112" s="225"/>
      <c r="D112" s="225"/>
      <c r="E112" s="225"/>
      <c r="F112" s="225"/>
      <c r="G112" s="225"/>
      <c r="H112" s="225"/>
    </row>
    <row r="113" spans="1:8" ht="15.75">
      <c r="A113" s="226"/>
      <c r="B113" s="226"/>
      <c r="C113" s="225"/>
      <c r="D113" s="225"/>
      <c r="E113" s="225"/>
      <c r="F113" s="225"/>
      <c r="G113" s="225"/>
      <c r="H113" s="225"/>
    </row>
    <row r="114" spans="1:8" ht="15.75">
      <c r="A114" s="226" t="s">
        <v>406</v>
      </c>
      <c r="B114" s="226" t="s">
        <v>407</v>
      </c>
      <c r="C114" s="225" t="s">
        <v>408</v>
      </c>
      <c r="D114" s="225"/>
      <c r="E114" s="225"/>
      <c r="F114" s="225"/>
      <c r="G114" s="225"/>
      <c r="H114" s="225"/>
    </row>
    <row r="115" spans="1:8" ht="15.75">
      <c r="A115" s="226"/>
      <c r="B115" s="226"/>
      <c r="C115" s="225" t="s">
        <v>409</v>
      </c>
      <c r="D115" s="225">
        <v>700000</v>
      </c>
      <c r="E115" s="225" t="s">
        <v>410</v>
      </c>
      <c r="F115" s="225"/>
      <c r="G115" s="225"/>
      <c r="H115" s="225"/>
    </row>
    <row r="116" spans="1:8" ht="15.75">
      <c r="A116" s="226"/>
      <c r="B116" s="226"/>
      <c r="C116" s="225" t="s">
        <v>411</v>
      </c>
      <c r="D116" s="225">
        <v>500000</v>
      </c>
      <c r="E116" s="225" t="s">
        <v>410</v>
      </c>
      <c r="F116" s="225"/>
      <c r="G116" s="225"/>
      <c r="H116" s="225"/>
    </row>
    <row r="117" spans="1:8" ht="15.75">
      <c r="A117" s="226"/>
      <c r="B117" s="226"/>
      <c r="C117" s="225" t="s">
        <v>412</v>
      </c>
      <c r="D117" s="225">
        <v>300000</v>
      </c>
      <c r="E117" s="225" t="s">
        <v>410</v>
      </c>
      <c r="F117" s="225"/>
      <c r="G117" s="225"/>
      <c r="H117" s="225"/>
    </row>
    <row r="118" spans="1:8" ht="31.5">
      <c r="A118" s="226"/>
      <c r="B118" s="226"/>
      <c r="C118" s="227" t="s">
        <v>413</v>
      </c>
      <c r="D118" s="225">
        <v>15000</v>
      </c>
      <c r="E118" s="225" t="s">
        <v>414</v>
      </c>
      <c r="F118" s="225"/>
      <c r="G118" s="225"/>
      <c r="H118" s="225"/>
    </row>
    <row r="119" spans="1:8" ht="15.75">
      <c r="A119" s="226"/>
      <c r="B119" s="226"/>
      <c r="C119" s="225" t="s">
        <v>295</v>
      </c>
      <c r="D119" s="225">
        <v>24000</v>
      </c>
      <c r="E119" s="225" t="s">
        <v>415</v>
      </c>
      <c r="F119" s="225"/>
      <c r="G119" s="225"/>
      <c r="H119" s="225"/>
    </row>
    <row r="120" spans="1:8" ht="15.75">
      <c r="A120" s="226"/>
      <c r="B120" s="226"/>
      <c r="C120" s="225" t="s">
        <v>416</v>
      </c>
      <c r="D120" s="225">
        <v>24000</v>
      </c>
      <c r="E120" s="225" t="s">
        <v>415</v>
      </c>
      <c r="F120" s="225"/>
      <c r="G120" s="225"/>
      <c r="H120" s="225"/>
    </row>
    <row r="121" spans="1:8" ht="15.75">
      <c r="A121" s="226"/>
      <c r="B121" s="226"/>
      <c r="C121" s="225" t="s">
        <v>417</v>
      </c>
      <c r="D121" s="225">
        <v>24000</v>
      </c>
      <c r="E121" s="225" t="s">
        <v>415</v>
      </c>
      <c r="F121" s="225"/>
      <c r="G121" s="225"/>
      <c r="H121" s="225"/>
    </row>
    <row r="122" spans="1:8" ht="15.75">
      <c r="A122" s="226"/>
      <c r="B122" s="226"/>
      <c r="C122" s="225" t="s">
        <v>343</v>
      </c>
      <c r="D122" s="225">
        <v>24000</v>
      </c>
      <c r="E122" s="225" t="s">
        <v>415</v>
      </c>
      <c r="F122" s="225"/>
      <c r="G122" s="225"/>
      <c r="H122" s="225"/>
    </row>
    <row r="123" spans="1:8" ht="15.75">
      <c r="A123" s="226"/>
      <c r="B123" s="226"/>
      <c r="C123" s="225" t="s">
        <v>418</v>
      </c>
      <c r="D123" s="225">
        <v>24000</v>
      </c>
      <c r="E123" s="225" t="s">
        <v>415</v>
      </c>
      <c r="F123" s="225"/>
      <c r="G123" s="225"/>
      <c r="H123" s="225"/>
    </row>
    <row r="124" spans="1:8" ht="15.75">
      <c r="A124" s="226"/>
      <c r="B124" s="226"/>
      <c r="C124" s="225" t="s">
        <v>419</v>
      </c>
      <c r="D124" s="225">
        <v>50000</v>
      </c>
      <c r="E124" s="225" t="s">
        <v>415</v>
      </c>
      <c r="F124" s="225"/>
      <c r="G124" s="225"/>
      <c r="H124" s="225"/>
    </row>
    <row r="125" spans="1:8" ht="31.5">
      <c r="A125" s="226"/>
      <c r="B125" s="226"/>
      <c r="C125" s="227" t="s">
        <v>420</v>
      </c>
      <c r="D125" s="225">
        <v>80000</v>
      </c>
      <c r="E125" s="225" t="s">
        <v>414</v>
      </c>
      <c r="F125" s="225"/>
      <c r="G125" s="225"/>
      <c r="H125" s="225"/>
    </row>
    <row r="126" spans="1:8" ht="15.75">
      <c r="A126" s="226"/>
      <c r="B126" s="226"/>
      <c r="C126" s="225"/>
      <c r="D126" s="225"/>
      <c r="E126" s="225"/>
      <c r="F126" s="225"/>
      <c r="G126" s="225"/>
      <c r="H126" s="225"/>
    </row>
    <row r="127" spans="1:8" ht="15.75">
      <c r="A127" s="226"/>
      <c r="B127" s="226"/>
      <c r="C127" s="225"/>
      <c r="D127" s="225"/>
      <c r="E127" s="225"/>
      <c r="F127" s="225"/>
      <c r="G127" s="225"/>
      <c r="H127" s="225"/>
    </row>
    <row r="128" spans="1:8" ht="15.75">
      <c r="A128" s="226" t="s">
        <v>421</v>
      </c>
      <c r="B128" s="226" t="s">
        <v>14</v>
      </c>
      <c r="C128" s="225" t="s">
        <v>374</v>
      </c>
      <c r="D128" s="225"/>
      <c r="E128" s="225"/>
      <c r="F128" s="225"/>
      <c r="G128" s="225"/>
      <c r="H128" s="225"/>
    </row>
    <row r="129" spans="1:8" ht="15.75">
      <c r="A129" s="226"/>
      <c r="B129" s="226"/>
      <c r="C129" s="229" t="s">
        <v>422</v>
      </c>
      <c r="D129" s="225">
        <v>720000</v>
      </c>
      <c r="E129" s="225" t="s">
        <v>356</v>
      </c>
      <c r="F129" s="225"/>
      <c r="G129" s="229"/>
      <c r="H129" s="225"/>
    </row>
    <row r="130" spans="1:8" ht="15.75">
      <c r="A130" s="226"/>
      <c r="B130" s="226"/>
      <c r="C130" s="229" t="s">
        <v>423</v>
      </c>
      <c r="D130" s="225">
        <v>600000</v>
      </c>
      <c r="E130" s="225" t="s">
        <v>356</v>
      </c>
      <c r="F130" s="225"/>
      <c r="G130" s="229"/>
      <c r="H130" s="225"/>
    </row>
    <row r="131" spans="1:8" ht="15.75">
      <c r="A131" s="226"/>
      <c r="B131" s="226"/>
      <c r="C131" s="229" t="s">
        <v>424</v>
      </c>
      <c r="D131" s="225">
        <v>600000</v>
      </c>
      <c r="E131" s="225" t="s">
        <v>356</v>
      </c>
      <c r="F131" s="225"/>
      <c r="G131" s="229"/>
      <c r="H131" s="225"/>
    </row>
    <row r="132" spans="1:8" ht="15.75">
      <c r="A132" s="226"/>
      <c r="B132" s="226"/>
      <c r="C132" s="229" t="s">
        <v>425</v>
      </c>
      <c r="D132" s="225">
        <v>300000</v>
      </c>
      <c r="E132" s="225" t="s">
        <v>356</v>
      </c>
      <c r="F132" s="225"/>
      <c r="G132" s="229"/>
      <c r="H132" s="225"/>
    </row>
    <row r="133" spans="1:8" ht="15.75">
      <c r="A133" s="226"/>
      <c r="B133" s="226"/>
      <c r="C133" s="229" t="s">
        <v>426</v>
      </c>
      <c r="D133" s="225">
        <v>144000</v>
      </c>
      <c r="E133" s="225" t="s">
        <v>356</v>
      </c>
      <c r="F133" s="225"/>
      <c r="G133" s="229"/>
      <c r="H133" s="225"/>
    </row>
    <row r="134" spans="1:8" ht="15.75">
      <c r="A134" s="226"/>
      <c r="B134" s="226"/>
      <c r="C134" s="229" t="s">
        <v>427</v>
      </c>
      <c r="D134" s="225">
        <v>180000</v>
      </c>
      <c r="E134" s="225" t="s">
        <v>356</v>
      </c>
      <c r="F134" s="225"/>
      <c r="G134" s="229"/>
      <c r="H134" s="225"/>
    </row>
    <row r="135" spans="1:8" ht="15.75">
      <c r="A135" s="226"/>
      <c r="B135" s="226"/>
      <c r="C135" s="229" t="s">
        <v>428</v>
      </c>
      <c r="D135" s="225">
        <v>144000</v>
      </c>
      <c r="E135" s="225" t="s">
        <v>356</v>
      </c>
      <c r="F135" s="225"/>
      <c r="G135" s="229"/>
      <c r="H135" s="225"/>
    </row>
    <row r="136" spans="1:8" ht="15.75">
      <c r="A136" s="226"/>
      <c r="B136" s="226"/>
      <c r="C136" s="229" t="s">
        <v>429</v>
      </c>
      <c r="D136" s="225">
        <v>600000</v>
      </c>
      <c r="E136" s="225" t="s">
        <v>356</v>
      </c>
      <c r="F136" s="225"/>
      <c r="G136" s="229"/>
      <c r="H136" s="225"/>
    </row>
    <row r="137" spans="1:8" ht="15.75">
      <c r="A137" s="226"/>
      <c r="B137" s="226"/>
      <c r="C137" s="229" t="s">
        <v>430</v>
      </c>
      <c r="D137" s="225">
        <v>180000</v>
      </c>
      <c r="E137" s="225" t="s">
        <v>356</v>
      </c>
      <c r="F137" s="225"/>
      <c r="G137" s="229"/>
      <c r="H137" s="225"/>
    </row>
    <row r="138" spans="1:8" ht="15.75">
      <c r="A138" s="226"/>
      <c r="B138" s="226"/>
      <c r="C138" s="229" t="s">
        <v>431</v>
      </c>
      <c r="D138" s="225">
        <v>240000</v>
      </c>
      <c r="E138" s="225" t="s">
        <v>356</v>
      </c>
      <c r="F138" s="225"/>
      <c r="G138" s="229"/>
      <c r="H138" s="225"/>
    </row>
    <row r="139" spans="1:8" ht="31.5">
      <c r="A139" s="226"/>
      <c r="B139" s="226"/>
      <c r="C139" s="228" t="s">
        <v>432</v>
      </c>
      <c r="D139" s="225">
        <v>420000</v>
      </c>
      <c r="E139" s="225" t="s">
        <v>356</v>
      </c>
      <c r="F139" s="225"/>
      <c r="G139" s="229"/>
      <c r="H139" s="225"/>
    </row>
    <row r="140" spans="1:8" ht="15.75">
      <c r="A140" s="226"/>
      <c r="B140" s="226"/>
      <c r="C140" s="232" t="s">
        <v>416</v>
      </c>
      <c r="D140" s="225"/>
      <c r="E140" s="225" t="s">
        <v>356</v>
      </c>
      <c r="F140" s="225"/>
      <c r="G140" s="229"/>
      <c r="H140" s="225"/>
    </row>
    <row r="141" spans="1:8" ht="15.75">
      <c r="A141" s="226"/>
      <c r="B141" s="226"/>
      <c r="C141" s="229" t="s">
        <v>433</v>
      </c>
      <c r="D141" s="225">
        <v>600000</v>
      </c>
      <c r="E141" s="225" t="s">
        <v>356</v>
      </c>
      <c r="F141" s="225"/>
      <c r="G141" s="229"/>
      <c r="H141" s="225"/>
    </row>
    <row r="142" spans="1:8" ht="15.75">
      <c r="A142" s="226"/>
      <c r="B142" s="226"/>
      <c r="C142" s="232" t="s">
        <v>434</v>
      </c>
      <c r="D142" s="225"/>
      <c r="E142" s="225" t="s">
        <v>356</v>
      </c>
      <c r="F142" s="225"/>
      <c r="G142" s="229"/>
      <c r="H142" s="225"/>
    </row>
    <row r="143" spans="1:8" ht="15.75">
      <c r="A143" s="226"/>
      <c r="B143" s="226"/>
      <c r="C143" s="229" t="s">
        <v>435</v>
      </c>
      <c r="D143" s="225">
        <v>720000</v>
      </c>
      <c r="E143" s="225" t="s">
        <v>356</v>
      </c>
      <c r="F143" s="225"/>
      <c r="G143" s="229"/>
      <c r="H143" s="225"/>
    </row>
    <row r="144" spans="1:8" ht="15.75">
      <c r="A144" s="226"/>
      <c r="B144" s="226"/>
      <c r="C144" s="229" t="s">
        <v>436</v>
      </c>
      <c r="D144" s="225">
        <v>228000</v>
      </c>
      <c r="E144" s="225" t="s">
        <v>356</v>
      </c>
      <c r="F144" s="225"/>
      <c r="G144" s="229"/>
      <c r="H144" s="225"/>
    </row>
    <row r="145" spans="1:8" ht="15.75">
      <c r="A145" s="226"/>
      <c r="B145" s="226"/>
      <c r="C145" s="229" t="s">
        <v>437</v>
      </c>
      <c r="D145" s="225">
        <v>156000</v>
      </c>
      <c r="E145" s="225" t="s">
        <v>356</v>
      </c>
      <c r="F145" s="225"/>
      <c r="G145" s="229"/>
      <c r="H145" s="225"/>
    </row>
    <row r="146" spans="1:8" ht="15.75">
      <c r="A146" s="226"/>
      <c r="B146" s="226"/>
      <c r="C146" s="232" t="s">
        <v>417</v>
      </c>
      <c r="D146" s="225"/>
      <c r="E146" s="225" t="s">
        <v>356</v>
      </c>
      <c r="F146" s="225"/>
      <c r="G146" s="229"/>
      <c r="H146" s="225"/>
    </row>
    <row r="147" spans="1:8" ht="15.75">
      <c r="A147" s="226"/>
      <c r="B147" s="226"/>
      <c r="C147" s="229" t="s">
        <v>438</v>
      </c>
      <c r="D147" s="225">
        <v>180000</v>
      </c>
      <c r="E147" s="225" t="s">
        <v>356</v>
      </c>
      <c r="F147" s="225"/>
      <c r="G147" s="229"/>
      <c r="H147" s="225"/>
    </row>
    <row r="148" spans="1:8" ht="15.75">
      <c r="A148" s="226"/>
      <c r="B148" s="226"/>
      <c r="C148" s="229" t="s">
        <v>439</v>
      </c>
      <c r="D148" s="225">
        <v>120000</v>
      </c>
      <c r="E148" s="225" t="s">
        <v>356</v>
      </c>
      <c r="F148" s="225"/>
      <c r="G148" s="229"/>
      <c r="H148" s="225"/>
    </row>
    <row r="149" spans="1:8" ht="15.75">
      <c r="A149" s="226"/>
      <c r="B149" s="226"/>
      <c r="C149" s="233" t="s">
        <v>440</v>
      </c>
      <c r="D149" s="225"/>
      <c r="E149" s="225" t="s">
        <v>356</v>
      </c>
      <c r="F149" s="225"/>
      <c r="G149" s="229"/>
      <c r="H149" s="225"/>
    </row>
    <row r="150" spans="1:8" ht="15.75">
      <c r="A150" s="226"/>
      <c r="B150" s="226"/>
      <c r="C150" s="229" t="s">
        <v>441</v>
      </c>
      <c r="D150" s="225">
        <v>480000</v>
      </c>
      <c r="E150" s="225" t="s">
        <v>356</v>
      </c>
      <c r="F150" s="225"/>
      <c r="G150" s="229"/>
      <c r="H150" s="225"/>
    </row>
    <row r="151" spans="1:8" ht="15.75">
      <c r="A151" s="226"/>
      <c r="B151" s="226"/>
      <c r="C151" s="229" t="s">
        <v>442</v>
      </c>
      <c r="D151" s="225">
        <v>180000</v>
      </c>
      <c r="E151" s="225" t="s">
        <v>356</v>
      </c>
      <c r="F151" s="225"/>
      <c r="G151" s="229"/>
      <c r="H151" s="225"/>
    </row>
    <row r="152" spans="1:8" ht="15.75">
      <c r="A152" s="226"/>
      <c r="B152" s="226"/>
      <c r="C152" s="229" t="s">
        <v>443</v>
      </c>
      <c r="D152" s="225">
        <v>180000</v>
      </c>
      <c r="E152" s="225" t="s">
        <v>356</v>
      </c>
      <c r="F152" s="225"/>
      <c r="G152" s="229"/>
      <c r="H152" s="225"/>
    </row>
    <row r="153" spans="1:8" ht="15.75">
      <c r="A153" s="226"/>
      <c r="B153" s="226"/>
      <c r="C153" s="229" t="s">
        <v>444</v>
      </c>
      <c r="D153" s="225">
        <v>138000</v>
      </c>
      <c r="E153" s="225" t="s">
        <v>356</v>
      </c>
      <c r="F153" s="225"/>
      <c r="G153" s="229"/>
      <c r="H153" s="225"/>
    </row>
    <row r="154" spans="1:8" ht="15.75">
      <c r="A154" s="226"/>
      <c r="B154" s="226"/>
      <c r="C154" s="229" t="s">
        <v>445</v>
      </c>
      <c r="D154" s="225">
        <v>120000</v>
      </c>
      <c r="E154" s="225" t="s">
        <v>356</v>
      </c>
      <c r="F154" s="225"/>
      <c r="G154" s="229"/>
      <c r="H154" s="225"/>
    </row>
    <row r="155" spans="1:8" ht="15.75">
      <c r="A155" s="226"/>
      <c r="B155" s="226"/>
      <c r="C155" s="229" t="s">
        <v>446</v>
      </c>
      <c r="D155" s="225">
        <v>120000</v>
      </c>
      <c r="E155" s="225" t="s">
        <v>356</v>
      </c>
      <c r="F155" s="225"/>
      <c r="G155" s="229"/>
      <c r="H155" s="225"/>
    </row>
    <row r="156" spans="1:8" ht="15.75">
      <c r="A156" s="226"/>
      <c r="B156" s="226"/>
      <c r="C156" s="229" t="s">
        <v>447</v>
      </c>
      <c r="D156" s="225">
        <v>226000</v>
      </c>
      <c r="E156" s="225" t="s">
        <v>356</v>
      </c>
      <c r="F156" s="225"/>
      <c r="G156" s="229"/>
      <c r="H156" s="225"/>
    </row>
    <row r="157" spans="1:8" ht="15.75">
      <c r="A157" s="226"/>
      <c r="B157" s="226"/>
      <c r="C157" s="229" t="s">
        <v>448</v>
      </c>
      <c r="D157" s="225">
        <v>228000</v>
      </c>
      <c r="E157" s="225" t="s">
        <v>356</v>
      </c>
      <c r="F157" s="225"/>
      <c r="G157" s="229"/>
      <c r="H157" s="225"/>
    </row>
    <row r="158" spans="1:8" ht="15.75">
      <c r="A158" s="226"/>
      <c r="B158" s="226"/>
      <c r="C158" s="229" t="s">
        <v>449</v>
      </c>
      <c r="D158" s="225">
        <v>540000</v>
      </c>
      <c r="E158" s="225" t="s">
        <v>356</v>
      </c>
      <c r="F158" s="225"/>
      <c r="G158" s="229"/>
      <c r="H158" s="225"/>
    </row>
    <row r="159" spans="1:8" ht="15.75">
      <c r="A159" s="226"/>
      <c r="B159" s="226"/>
      <c r="C159" s="229" t="s">
        <v>450</v>
      </c>
      <c r="D159" s="225">
        <v>228000</v>
      </c>
      <c r="E159" s="225" t="s">
        <v>356</v>
      </c>
      <c r="F159" s="225"/>
      <c r="G159" s="229"/>
      <c r="H159" s="225"/>
    </row>
    <row r="160" spans="1:8" ht="15.75">
      <c r="A160" s="226"/>
      <c r="B160" s="226"/>
      <c r="C160" s="229" t="s">
        <v>451</v>
      </c>
      <c r="D160" s="225">
        <v>480000</v>
      </c>
      <c r="E160" s="225" t="s">
        <v>356</v>
      </c>
      <c r="F160" s="225"/>
      <c r="G160" s="229"/>
      <c r="H160" s="225"/>
    </row>
    <row r="161" spans="1:8" ht="15.75">
      <c r="A161" s="226"/>
      <c r="B161" s="226"/>
      <c r="C161" s="229" t="s">
        <v>452</v>
      </c>
      <c r="D161" s="225">
        <v>120000</v>
      </c>
      <c r="E161" s="225" t="s">
        <v>356</v>
      </c>
      <c r="F161" s="225"/>
      <c r="G161" s="229"/>
      <c r="H161" s="225"/>
    </row>
    <row r="162" spans="1:8" ht="15.75">
      <c r="A162" s="226"/>
      <c r="B162" s="226"/>
      <c r="C162" s="229" t="s">
        <v>453</v>
      </c>
      <c r="D162" s="225">
        <v>120000</v>
      </c>
      <c r="E162" s="225" t="s">
        <v>356</v>
      </c>
      <c r="F162" s="225"/>
      <c r="G162" s="229"/>
      <c r="H162" s="225"/>
    </row>
    <row r="163" spans="1:8" ht="15.75">
      <c r="A163" s="226"/>
      <c r="B163" s="226"/>
      <c r="C163" s="229" t="s">
        <v>454</v>
      </c>
      <c r="D163" s="225">
        <v>120000</v>
      </c>
      <c r="E163" s="225" t="s">
        <v>356</v>
      </c>
      <c r="F163" s="225"/>
      <c r="G163" s="229"/>
      <c r="H163" s="225"/>
    </row>
    <row r="164" spans="1:8" ht="15.75">
      <c r="A164" s="226"/>
      <c r="B164" s="226"/>
      <c r="C164" s="229" t="s">
        <v>455</v>
      </c>
      <c r="D164" s="225">
        <v>120000</v>
      </c>
      <c r="E164" s="225" t="s">
        <v>356</v>
      </c>
      <c r="F164" s="225"/>
      <c r="G164" s="229"/>
      <c r="H164" s="225"/>
    </row>
    <row r="165" spans="1:8" ht="15.75">
      <c r="A165" s="226"/>
      <c r="B165" s="226"/>
      <c r="C165" s="229" t="s">
        <v>456</v>
      </c>
      <c r="D165" s="225">
        <v>264000</v>
      </c>
      <c r="E165" s="225" t="s">
        <v>356</v>
      </c>
      <c r="F165" s="225"/>
      <c r="G165" s="229"/>
      <c r="H165" s="225"/>
    </row>
    <row r="166" spans="1:8" ht="15.75">
      <c r="A166" s="226"/>
      <c r="B166" s="226"/>
      <c r="C166" s="225"/>
      <c r="D166" s="225"/>
      <c r="E166" s="225"/>
      <c r="F166" s="225"/>
      <c r="G166" s="225"/>
      <c r="H166" s="225"/>
    </row>
    <row r="167" spans="1:8" ht="15.75">
      <c r="A167" s="226" t="s">
        <v>457</v>
      </c>
      <c r="B167" s="226" t="s">
        <v>15</v>
      </c>
      <c r="C167" s="225" t="s">
        <v>458</v>
      </c>
      <c r="D167" s="226">
        <v>225000</v>
      </c>
      <c r="E167" s="225" t="s">
        <v>414</v>
      </c>
      <c r="F167" s="225"/>
      <c r="G167" s="225"/>
      <c r="H167" s="225"/>
    </row>
    <row r="168" spans="1:8" ht="15.75">
      <c r="A168" s="226"/>
      <c r="B168" s="226"/>
      <c r="C168" s="225" t="s">
        <v>314</v>
      </c>
      <c r="D168" s="225"/>
      <c r="E168" s="225"/>
      <c r="F168" s="225"/>
      <c r="G168" s="225"/>
      <c r="H168" s="225"/>
    </row>
    <row r="169" spans="1:8" ht="15.75">
      <c r="A169" s="226"/>
      <c r="B169" s="226"/>
      <c r="C169" s="225"/>
      <c r="D169" s="225"/>
      <c r="E169" s="225"/>
      <c r="F169" s="225"/>
      <c r="G169" s="225"/>
      <c r="H169" s="225"/>
    </row>
    <row r="170" spans="1:8" ht="15.75">
      <c r="A170" s="226" t="s">
        <v>459</v>
      </c>
      <c r="B170" s="226" t="s">
        <v>460</v>
      </c>
      <c r="C170" s="229" t="s">
        <v>227</v>
      </c>
      <c r="D170" s="225"/>
      <c r="E170" s="225"/>
      <c r="F170" s="225"/>
      <c r="G170" s="225"/>
      <c r="H170" s="225"/>
    </row>
    <row r="171" spans="1:8" ht="15.75">
      <c r="A171" s="226"/>
      <c r="B171" s="226"/>
      <c r="C171" s="229" t="s">
        <v>461</v>
      </c>
      <c r="D171" s="225"/>
      <c r="E171" s="225"/>
      <c r="F171" s="225"/>
      <c r="G171" s="225"/>
      <c r="H171" s="225"/>
    </row>
    <row r="172" spans="1:8" ht="15.75">
      <c r="A172" s="226"/>
      <c r="B172" s="226"/>
      <c r="C172" s="229" t="s">
        <v>462</v>
      </c>
      <c r="D172" s="225"/>
      <c r="E172" s="225"/>
      <c r="F172" s="225"/>
      <c r="G172" s="225"/>
      <c r="H172" s="225"/>
    </row>
    <row r="173" spans="1:8" ht="15.75">
      <c r="A173" s="226"/>
      <c r="B173" s="226"/>
      <c r="C173" s="229" t="s">
        <v>463</v>
      </c>
      <c r="D173" s="225"/>
      <c r="E173" s="225"/>
      <c r="F173" s="225"/>
      <c r="G173" s="225"/>
      <c r="H173" s="225"/>
    </row>
    <row r="174" spans="1:8" ht="15.75">
      <c r="A174" s="226"/>
      <c r="B174" s="226"/>
      <c r="C174" s="225"/>
      <c r="D174" s="225"/>
      <c r="E174" s="225"/>
      <c r="F174" s="225"/>
      <c r="G174" s="225"/>
      <c r="H174" s="225"/>
    </row>
    <row r="175" spans="1:8" ht="15.75">
      <c r="A175" s="226"/>
      <c r="B175" s="226"/>
      <c r="C175" s="225"/>
      <c r="D175" s="225"/>
      <c r="E175" s="225"/>
      <c r="F175" s="225"/>
      <c r="G175" s="225"/>
      <c r="H175" s="225"/>
    </row>
    <row r="176" spans="1:8" ht="15.75">
      <c r="A176" s="226" t="s">
        <v>464</v>
      </c>
      <c r="B176" s="226" t="s">
        <v>465</v>
      </c>
      <c r="C176" s="225"/>
      <c r="D176" s="225"/>
      <c r="E176" s="225"/>
      <c r="F176" s="225"/>
      <c r="G176" s="225"/>
      <c r="H176" s="225"/>
    </row>
    <row r="177" spans="1:8" ht="15.75">
      <c r="A177" s="226" t="s">
        <v>466</v>
      </c>
      <c r="B177" s="226" t="s">
        <v>467</v>
      </c>
      <c r="C177" s="225" t="s">
        <v>468</v>
      </c>
      <c r="D177" s="225">
        <v>65000</v>
      </c>
      <c r="E177" s="225" t="s">
        <v>366</v>
      </c>
      <c r="F177" s="225"/>
      <c r="G177" s="225"/>
      <c r="H177" s="225"/>
    </row>
    <row r="178" spans="1:8" ht="15.75">
      <c r="A178" s="226"/>
      <c r="B178" s="226"/>
      <c r="C178" s="225" t="s">
        <v>469</v>
      </c>
      <c r="D178" s="225">
        <v>650000</v>
      </c>
      <c r="E178" s="225" t="s">
        <v>366</v>
      </c>
      <c r="F178" s="225"/>
      <c r="G178" s="225"/>
      <c r="H178" s="225"/>
    </row>
    <row r="179" spans="1:8" ht="15.75">
      <c r="A179" s="226"/>
      <c r="B179" s="226"/>
      <c r="C179" s="225"/>
      <c r="D179" s="225"/>
      <c r="E179" s="225"/>
      <c r="F179" s="225"/>
      <c r="G179" s="225"/>
      <c r="H179" s="225"/>
    </row>
    <row r="180" spans="1:8" ht="15.75">
      <c r="A180" s="226" t="s">
        <v>470</v>
      </c>
      <c r="B180" s="226" t="s">
        <v>471</v>
      </c>
      <c r="C180" s="234" t="s">
        <v>472</v>
      </c>
      <c r="D180" s="225">
        <v>60000</v>
      </c>
      <c r="E180" s="225"/>
      <c r="F180" s="225"/>
      <c r="G180" s="225"/>
      <c r="H180" s="225"/>
    </row>
    <row r="181" spans="1:8" ht="15.75">
      <c r="A181" s="226"/>
      <c r="B181" s="226"/>
      <c r="C181" s="234" t="s">
        <v>340</v>
      </c>
      <c r="D181" s="225">
        <v>12000</v>
      </c>
      <c r="E181" s="225"/>
      <c r="F181" s="225"/>
      <c r="G181" s="225"/>
      <c r="H181" s="225"/>
    </row>
    <row r="182" spans="1:8" ht="15.75">
      <c r="A182" s="226"/>
      <c r="B182" s="226"/>
      <c r="C182" s="234" t="s">
        <v>473</v>
      </c>
      <c r="D182" s="225">
        <v>75000</v>
      </c>
      <c r="E182" s="225"/>
      <c r="F182" s="225"/>
      <c r="G182" s="225"/>
      <c r="H182" s="225"/>
    </row>
    <row r="183" spans="1:8" ht="15.75">
      <c r="A183" s="226"/>
      <c r="B183" s="226"/>
      <c r="C183" s="234" t="s">
        <v>342</v>
      </c>
      <c r="D183" s="225">
        <v>920000</v>
      </c>
      <c r="E183" s="225"/>
      <c r="F183" s="225"/>
      <c r="G183" s="225"/>
      <c r="H183" s="225"/>
    </row>
    <row r="184" spans="1:8" ht="15.75">
      <c r="A184" s="226"/>
      <c r="B184" s="226"/>
      <c r="C184" s="234" t="s">
        <v>474</v>
      </c>
      <c r="D184" s="225">
        <v>10000</v>
      </c>
      <c r="E184" s="225"/>
      <c r="F184" s="225"/>
      <c r="G184" s="225"/>
      <c r="H184" s="225"/>
    </row>
    <row r="185" spans="1:8" ht="15.75">
      <c r="A185" s="226"/>
      <c r="B185" s="226"/>
      <c r="C185" s="234" t="s">
        <v>475</v>
      </c>
      <c r="D185" s="225">
        <v>100000</v>
      </c>
      <c r="E185" s="225"/>
      <c r="F185" s="225"/>
      <c r="G185" s="225"/>
      <c r="H185" s="225"/>
    </row>
    <row r="186" spans="1:8" ht="15.75">
      <c r="A186" s="226"/>
      <c r="B186" s="226"/>
      <c r="C186" s="235" t="s">
        <v>101</v>
      </c>
      <c r="D186" s="225">
        <v>22500</v>
      </c>
      <c r="E186" s="225"/>
      <c r="F186" s="225"/>
      <c r="G186" s="225"/>
      <c r="H186" s="225"/>
    </row>
    <row r="187" spans="1:8" ht="15.75">
      <c r="A187" s="226"/>
      <c r="B187" s="226"/>
      <c r="C187" s="234" t="s">
        <v>476</v>
      </c>
      <c r="D187" s="225">
        <v>100000</v>
      </c>
      <c r="E187" s="225"/>
      <c r="F187" s="225"/>
      <c r="G187" s="225"/>
      <c r="H187" s="225"/>
    </row>
    <row r="188" spans="1:8" ht="31.5">
      <c r="A188" s="226"/>
      <c r="B188" s="226"/>
      <c r="C188" s="235" t="s">
        <v>477</v>
      </c>
      <c r="D188" s="225">
        <v>500000</v>
      </c>
      <c r="E188" s="225"/>
      <c r="F188" s="225"/>
      <c r="G188" s="225"/>
      <c r="H188" s="225"/>
    </row>
    <row r="189" spans="1:8" ht="15.75">
      <c r="A189" s="226"/>
      <c r="B189" s="226"/>
      <c r="C189" s="225"/>
      <c r="D189" s="225"/>
      <c r="E189" s="225"/>
      <c r="F189" s="225"/>
      <c r="G189" s="225"/>
      <c r="H189" s="225"/>
    </row>
    <row r="190" spans="1:8" ht="15.75">
      <c r="A190" s="226"/>
      <c r="B190" s="226"/>
      <c r="C190" s="225"/>
      <c r="D190" s="225"/>
      <c r="E190" s="225"/>
      <c r="F190" s="225"/>
      <c r="G190" s="225"/>
      <c r="H190" s="225"/>
    </row>
    <row r="191" spans="1:8" ht="78.75">
      <c r="A191" s="226" t="s">
        <v>478</v>
      </c>
      <c r="B191" s="236" t="s">
        <v>479</v>
      </c>
      <c r="C191" s="227" t="s">
        <v>480</v>
      </c>
      <c r="D191" s="225">
        <v>250</v>
      </c>
      <c r="E191" s="225" t="s">
        <v>380</v>
      </c>
      <c r="F191" s="225"/>
      <c r="G191" s="225"/>
      <c r="H191" s="225"/>
    </row>
    <row r="192" spans="1:8" ht="31.5">
      <c r="A192" s="226"/>
      <c r="B192" s="226"/>
      <c r="C192" s="227" t="s">
        <v>481</v>
      </c>
      <c r="D192" s="225">
        <v>100</v>
      </c>
      <c r="E192" s="225" t="s">
        <v>482</v>
      </c>
      <c r="F192" s="225"/>
      <c r="G192" s="225"/>
      <c r="H192" s="225"/>
    </row>
    <row r="193" spans="1:8" ht="63">
      <c r="A193" s="226"/>
      <c r="B193" s="226"/>
      <c r="C193" s="227" t="s">
        <v>481</v>
      </c>
      <c r="D193" s="225">
        <v>200</v>
      </c>
      <c r="E193" s="227" t="s">
        <v>483</v>
      </c>
      <c r="F193" s="227"/>
      <c r="G193" s="225"/>
      <c r="H193" s="225"/>
    </row>
    <row r="194" spans="1:8" ht="15.75">
      <c r="A194" s="226"/>
      <c r="B194" s="226"/>
      <c r="C194" s="225"/>
      <c r="D194" s="225"/>
      <c r="E194" s="225"/>
      <c r="F194" s="225"/>
      <c r="G194" s="225"/>
      <c r="H194" s="225"/>
    </row>
    <row r="195" spans="1:8" ht="15.75">
      <c r="A195" s="226"/>
      <c r="B195" s="226"/>
      <c r="C195" s="225"/>
      <c r="D195" s="225"/>
      <c r="E195" s="225"/>
      <c r="F195" s="225"/>
      <c r="G195" s="225"/>
      <c r="H195" s="225"/>
    </row>
    <row r="196" spans="1:8" ht="15.75">
      <c r="A196" s="226" t="s">
        <v>484</v>
      </c>
      <c r="B196" s="226" t="s">
        <v>20</v>
      </c>
      <c r="C196" s="227" t="s">
        <v>312</v>
      </c>
      <c r="D196" s="225"/>
      <c r="E196" s="225"/>
      <c r="F196" s="225"/>
      <c r="G196" s="225"/>
      <c r="H196" s="225"/>
    </row>
    <row r="197" spans="1:8" ht="15.75">
      <c r="A197" s="226"/>
      <c r="B197" s="226"/>
      <c r="C197" s="225" t="s">
        <v>409</v>
      </c>
      <c r="D197" s="225">
        <v>700000</v>
      </c>
      <c r="E197" s="225"/>
      <c r="F197" s="225"/>
      <c r="G197" s="225"/>
      <c r="H197" s="225"/>
    </row>
    <row r="198" spans="1:8" ht="15.75">
      <c r="A198" s="226"/>
      <c r="B198" s="226"/>
      <c r="C198" s="225" t="s">
        <v>411</v>
      </c>
      <c r="D198" s="225">
        <v>500000</v>
      </c>
      <c r="E198" s="225"/>
      <c r="F198" s="225"/>
      <c r="G198" s="225"/>
      <c r="H198" s="225"/>
    </row>
    <row r="199" spans="1:8" ht="15.75">
      <c r="A199" s="226"/>
      <c r="B199" s="226"/>
      <c r="C199" s="225" t="s">
        <v>412</v>
      </c>
      <c r="D199" s="225">
        <v>300000</v>
      </c>
      <c r="E199" s="225"/>
      <c r="F199" s="225"/>
      <c r="G199" s="225"/>
      <c r="H199" s="225"/>
    </row>
    <row r="200" spans="1:8" ht="31.5">
      <c r="A200" s="226"/>
      <c r="B200" s="226"/>
      <c r="C200" s="227" t="s">
        <v>413</v>
      </c>
      <c r="D200" s="225">
        <v>35000</v>
      </c>
      <c r="E200" s="225" t="s">
        <v>485</v>
      </c>
      <c r="F200" s="225"/>
      <c r="G200" s="225"/>
      <c r="H200" s="225"/>
    </row>
    <row r="201" spans="1:8" ht="15.75">
      <c r="A201" s="226"/>
      <c r="B201" s="226"/>
      <c r="C201" s="225" t="s">
        <v>419</v>
      </c>
      <c r="D201" s="225">
        <v>80000</v>
      </c>
      <c r="E201" s="225"/>
      <c r="F201" s="225"/>
      <c r="G201" s="225"/>
      <c r="H201" s="225"/>
    </row>
    <row r="202" spans="1:8" ht="31.5">
      <c r="A202" s="226"/>
      <c r="B202" s="226"/>
      <c r="C202" s="227" t="s">
        <v>420</v>
      </c>
      <c r="D202" s="225">
        <v>230000</v>
      </c>
      <c r="E202" s="225" t="s">
        <v>414</v>
      </c>
      <c r="F202" s="225"/>
      <c r="G202" s="225"/>
      <c r="H202" s="225"/>
    </row>
    <row r="203" spans="1:8" ht="15.75">
      <c r="A203" s="226"/>
      <c r="B203" s="226"/>
      <c r="C203" s="225" t="s">
        <v>486</v>
      </c>
      <c r="D203" s="225">
        <v>81000</v>
      </c>
      <c r="E203" s="225" t="s">
        <v>487</v>
      </c>
      <c r="F203" s="225"/>
      <c r="G203" s="225"/>
      <c r="H203" s="225"/>
    </row>
    <row r="204" spans="1:8" ht="15.75">
      <c r="A204" s="226"/>
      <c r="B204" s="226"/>
      <c r="C204" s="227" t="s">
        <v>488</v>
      </c>
      <c r="D204" s="225"/>
      <c r="E204" s="225"/>
      <c r="F204" s="225"/>
      <c r="G204" s="225"/>
      <c r="H204" s="225"/>
    </row>
    <row r="205" spans="1:8" ht="15.75">
      <c r="A205" s="226"/>
      <c r="B205" s="226"/>
      <c r="C205" s="225" t="s">
        <v>312</v>
      </c>
      <c r="D205" s="225"/>
      <c r="E205" s="225"/>
      <c r="F205" s="225"/>
      <c r="G205" s="225"/>
      <c r="H205" s="225"/>
    </row>
    <row r="206" spans="1:8" ht="15.75">
      <c r="A206" s="226"/>
      <c r="B206" s="226"/>
      <c r="C206" s="225" t="s">
        <v>409</v>
      </c>
      <c r="D206" s="225">
        <v>400000</v>
      </c>
      <c r="E206" s="225"/>
      <c r="F206" s="225"/>
      <c r="G206" s="225"/>
      <c r="H206" s="225"/>
    </row>
    <row r="207" spans="1:8" ht="15.75">
      <c r="A207" s="226"/>
      <c r="B207" s="226"/>
      <c r="C207" s="225" t="s">
        <v>411</v>
      </c>
      <c r="D207" s="225">
        <v>200000</v>
      </c>
      <c r="E207" s="225"/>
      <c r="F207" s="225"/>
      <c r="G207" s="225"/>
      <c r="H207" s="225"/>
    </row>
    <row r="208" spans="1:8" ht="15.75">
      <c r="A208" s="226"/>
      <c r="B208" s="226"/>
      <c r="C208" s="225" t="s">
        <v>412</v>
      </c>
      <c r="D208" s="225">
        <v>100000</v>
      </c>
      <c r="E208" s="225"/>
      <c r="F208" s="225"/>
      <c r="G208" s="225"/>
      <c r="H208" s="225"/>
    </row>
  </sheetData>
  <mergeCells count="2">
    <mergeCell ref="D4:E4"/>
    <mergeCell ref="G4:H4"/>
  </mergeCells>
  <conditionalFormatting sqref="C87:C110">
    <cfRule type="expression" dxfId="0" priority="1">
      <formula>"="</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J37"/>
  <sheetViews>
    <sheetView topLeftCell="A35" workbookViewId="0">
      <selection activeCell="P10" sqref="P10"/>
    </sheetView>
  </sheetViews>
  <sheetFormatPr defaultRowHeight="15"/>
  <cols>
    <col min="1" max="1" width="29.28515625" customWidth="1"/>
    <col min="8" max="8" width="12.140625" customWidth="1"/>
    <col min="9" max="9" width="10.7109375" customWidth="1"/>
  </cols>
  <sheetData>
    <row r="1" spans="1:10">
      <c r="A1" s="367" t="s">
        <v>890</v>
      </c>
    </row>
    <row r="2" spans="1:10">
      <c r="A2" s="367" t="s">
        <v>891</v>
      </c>
      <c r="B2" s="1562" t="s">
        <v>794</v>
      </c>
      <c r="C2" s="1562"/>
      <c r="D2" s="1562"/>
    </row>
    <row r="3" spans="1:10" ht="93.75" customHeight="1">
      <c r="A3" s="1561" t="s">
        <v>43</v>
      </c>
      <c r="B3" s="1561" t="s">
        <v>892</v>
      </c>
      <c r="C3" s="1561" t="s">
        <v>644</v>
      </c>
      <c r="D3" s="1563" t="s">
        <v>645</v>
      </c>
      <c r="E3" s="1564"/>
      <c r="F3" s="1564"/>
      <c r="G3" s="1565"/>
      <c r="H3" s="1561" t="s">
        <v>646</v>
      </c>
      <c r="I3" s="590" t="s">
        <v>647</v>
      </c>
      <c r="J3" s="1561" t="s">
        <v>649</v>
      </c>
    </row>
    <row r="4" spans="1:10" hidden="1">
      <c r="A4" s="1561"/>
      <c r="B4" s="1561"/>
      <c r="C4" s="1561"/>
      <c r="D4" s="1566"/>
      <c r="E4" s="1567"/>
      <c r="F4" s="1567"/>
      <c r="G4" s="1568"/>
      <c r="H4" s="1561"/>
      <c r="I4" s="590" t="s">
        <v>648</v>
      </c>
      <c r="J4" s="1561"/>
    </row>
    <row r="5" spans="1:10">
      <c r="A5" s="1561"/>
      <c r="B5" s="1561"/>
      <c r="C5" s="1561"/>
      <c r="D5" s="590" t="s">
        <v>676</v>
      </c>
      <c r="E5" s="590" t="s">
        <v>677</v>
      </c>
      <c r="F5" s="590" t="s">
        <v>678</v>
      </c>
      <c r="G5" s="590" t="s">
        <v>679</v>
      </c>
      <c r="H5" s="1561"/>
      <c r="I5" s="591"/>
      <c r="J5" s="1561"/>
    </row>
    <row r="6" spans="1:10">
      <c r="A6" s="501"/>
      <c r="B6" s="500" t="s">
        <v>650</v>
      </c>
      <c r="C6" s="500" t="s">
        <v>651</v>
      </c>
      <c r="D6" s="1569" t="s">
        <v>893</v>
      </c>
      <c r="E6" s="1570"/>
      <c r="F6" s="1570"/>
      <c r="G6" s="1571"/>
      <c r="H6" s="500" t="s">
        <v>652</v>
      </c>
      <c r="I6" s="500" t="s">
        <v>653</v>
      </c>
      <c r="J6" s="500" t="s">
        <v>654</v>
      </c>
    </row>
    <row r="7" spans="1:10">
      <c r="A7" s="593" t="s">
        <v>894</v>
      </c>
      <c r="B7" s="500">
        <v>208</v>
      </c>
      <c r="C7" s="500">
        <v>104</v>
      </c>
      <c r="D7" s="500">
        <v>26</v>
      </c>
      <c r="E7" s="500">
        <v>26</v>
      </c>
      <c r="F7" s="500">
        <v>26</v>
      </c>
      <c r="G7" s="500">
        <v>26</v>
      </c>
      <c r="H7" s="499">
        <v>370000</v>
      </c>
      <c r="I7" s="499">
        <v>450000</v>
      </c>
      <c r="J7" s="1572"/>
    </row>
    <row r="8" spans="1:10">
      <c r="A8" s="593" t="s">
        <v>655</v>
      </c>
      <c r="B8" s="1573">
        <v>79</v>
      </c>
      <c r="C8" s="1573">
        <v>72</v>
      </c>
      <c r="D8" s="1573"/>
      <c r="E8" s="1573">
        <v>7</v>
      </c>
      <c r="F8" s="1573"/>
      <c r="G8" s="1573"/>
      <c r="H8" s="1576">
        <v>100000</v>
      </c>
      <c r="I8" s="1576">
        <v>104611</v>
      </c>
      <c r="J8" s="1572"/>
    </row>
    <row r="9" spans="1:10">
      <c r="A9" s="593" t="s">
        <v>656</v>
      </c>
      <c r="B9" s="1574"/>
      <c r="C9" s="1574"/>
      <c r="D9" s="1574"/>
      <c r="E9" s="1574"/>
      <c r="F9" s="1574"/>
      <c r="G9" s="1574"/>
      <c r="H9" s="1577"/>
      <c r="I9" s="1577"/>
      <c r="J9" s="1572"/>
    </row>
    <row r="10" spans="1:10">
      <c r="A10" s="593" t="s">
        <v>657</v>
      </c>
      <c r="B10" s="500">
        <v>1051</v>
      </c>
      <c r="C10" s="500">
        <v>523</v>
      </c>
      <c r="E10" s="500">
        <v>132</v>
      </c>
      <c r="F10" s="500">
        <v>132</v>
      </c>
      <c r="G10" s="500">
        <v>132</v>
      </c>
      <c r="H10" s="499"/>
      <c r="I10" s="499">
        <v>2029500</v>
      </c>
      <c r="J10" s="1572"/>
    </row>
    <row r="11" spans="1:10">
      <c r="A11" s="593" t="s">
        <v>895</v>
      </c>
      <c r="B11" s="1573">
        <v>23</v>
      </c>
      <c r="C11" s="1573"/>
      <c r="D11" s="1573"/>
      <c r="E11" s="1573"/>
      <c r="F11" s="1573">
        <v>23</v>
      </c>
      <c r="G11" s="1573"/>
      <c r="H11" s="1576" t="s">
        <v>896</v>
      </c>
      <c r="I11" s="1576">
        <v>235750</v>
      </c>
      <c r="J11" s="1572"/>
    </row>
    <row r="12" spans="1:10">
      <c r="A12" s="593" t="s">
        <v>897</v>
      </c>
      <c r="B12" s="1574"/>
      <c r="C12" s="1574"/>
      <c r="D12" s="1574"/>
      <c r="E12" s="1574"/>
      <c r="F12" s="1574"/>
      <c r="G12" s="1574"/>
      <c r="H12" s="1577"/>
      <c r="I12" s="1577"/>
      <c r="J12" s="1572"/>
    </row>
    <row r="13" spans="1:10" ht="22.5">
      <c r="A13" s="593" t="s">
        <v>898</v>
      </c>
      <c r="B13" s="500">
        <v>987</v>
      </c>
      <c r="C13" s="500" t="s">
        <v>795</v>
      </c>
      <c r="D13" s="500"/>
      <c r="E13" s="500">
        <v>250</v>
      </c>
      <c r="F13" s="500"/>
      <c r="G13" s="500">
        <v>250</v>
      </c>
      <c r="H13" s="499"/>
      <c r="I13" s="499">
        <v>600000</v>
      </c>
      <c r="J13" s="1572"/>
    </row>
    <row r="14" spans="1:10">
      <c r="A14" s="593" t="s">
        <v>658</v>
      </c>
      <c r="B14" s="500"/>
      <c r="C14" s="500"/>
      <c r="D14" s="500"/>
      <c r="E14" s="500"/>
      <c r="F14" s="500"/>
      <c r="G14" s="500"/>
      <c r="H14" s="499"/>
      <c r="I14" s="499"/>
      <c r="J14" s="1572"/>
    </row>
    <row r="15" spans="1:10">
      <c r="A15" s="593" t="s">
        <v>659</v>
      </c>
      <c r="B15" s="500"/>
      <c r="C15" s="500"/>
      <c r="D15" s="500"/>
      <c r="E15" s="500"/>
      <c r="F15" s="500"/>
      <c r="G15" s="500"/>
      <c r="H15" s="499"/>
      <c r="I15" s="499"/>
      <c r="J15" s="1572"/>
    </row>
    <row r="16" spans="1:10">
      <c r="A16" s="593" t="s">
        <v>660</v>
      </c>
      <c r="B16" s="500"/>
      <c r="C16" s="500"/>
      <c r="D16" s="500"/>
      <c r="E16" s="500"/>
      <c r="F16" s="500"/>
      <c r="G16" s="500"/>
      <c r="H16" s="499"/>
      <c r="I16" s="499"/>
      <c r="J16" s="1572"/>
    </row>
    <row r="17" spans="1:10">
      <c r="A17" s="593" t="s">
        <v>661</v>
      </c>
      <c r="B17" s="500">
        <v>79</v>
      </c>
      <c r="C17" s="500">
        <v>72</v>
      </c>
      <c r="D17" s="500"/>
      <c r="E17" s="500">
        <v>10</v>
      </c>
      <c r="F17" s="500">
        <v>10</v>
      </c>
      <c r="G17" s="500">
        <v>10</v>
      </c>
      <c r="H17" s="499"/>
      <c r="I17" s="499">
        <v>153750</v>
      </c>
      <c r="J17" s="1572"/>
    </row>
    <row r="18" spans="1:10">
      <c r="A18" s="593" t="s">
        <v>662</v>
      </c>
      <c r="B18" s="500"/>
      <c r="C18" s="500"/>
      <c r="D18" s="500"/>
      <c r="E18" s="500"/>
      <c r="F18" s="500"/>
      <c r="G18" s="500"/>
      <c r="H18" s="499"/>
      <c r="I18" s="499"/>
      <c r="J18" s="1572"/>
    </row>
    <row r="19" spans="1:10">
      <c r="A19" s="593" t="s">
        <v>663</v>
      </c>
      <c r="B19" s="500"/>
      <c r="C19" s="500"/>
      <c r="D19" s="500"/>
      <c r="E19" s="500"/>
      <c r="F19" s="500"/>
      <c r="G19" s="500"/>
      <c r="H19" s="499"/>
      <c r="I19" s="499"/>
      <c r="J19" s="1572"/>
    </row>
    <row r="20" spans="1:10">
      <c r="A20" s="593" t="s">
        <v>664</v>
      </c>
      <c r="B20" s="500"/>
      <c r="C20" s="500"/>
      <c r="D20" s="500"/>
      <c r="E20" s="500"/>
      <c r="F20" s="500"/>
      <c r="G20" s="500"/>
      <c r="H20" s="499"/>
      <c r="I20" s="499"/>
      <c r="J20" s="1572"/>
    </row>
    <row r="21" spans="1:10">
      <c r="A21" s="593" t="s">
        <v>899</v>
      </c>
      <c r="B21" s="500">
        <v>729</v>
      </c>
      <c r="C21" s="500"/>
      <c r="D21" s="500"/>
      <c r="E21" s="500"/>
      <c r="F21" s="500">
        <v>160</v>
      </c>
      <c r="G21" s="500"/>
      <c r="H21" s="499" t="s">
        <v>896</v>
      </c>
      <c r="I21" s="499">
        <v>298960</v>
      </c>
      <c r="J21" s="1572"/>
    </row>
    <row r="22" spans="1:10">
      <c r="A22" s="593" t="s">
        <v>665</v>
      </c>
      <c r="B22" s="500"/>
      <c r="C22" s="500"/>
      <c r="D22" s="500"/>
      <c r="E22" s="500"/>
      <c r="F22" s="500"/>
      <c r="G22" s="500"/>
      <c r="H22" s="499"/>
      <c r="I22" s="499"/>
      <c r="J22" s="1572"/>
    </row>
    <row r="23" spans="1:10">
      <c r="A23" s="593" t="s">
        <v>666</v>
      </c>
      <c r="B23" s="500"/>
      <c r="C23" s="500"/>
      <c r="D23" s="500"/>
      <c r="E23" s="500"/>
      <c r="F23" s="500"/>
      <c r="G23" s="500"/>
      <c r="H23" s="499"/>
      <c r="I23" s="499"/>
      <c r="J23" s="1572"/>
    </row>
    <row r="24" spans="1:10">
      <c r="A24" s="593" t="s">
        <v>667</v>
      </c>
      <c r="B24" s="500"/>
      <c r="C24" s="500"/>
      <c r="D24" s="500">
        <v>26</v>
      </c>
      <c r="E24" s="500">
        <v>26</v>
      </c>
      <c r="F24" s="500">
        <v>26</v>
      </c>
      <c r="G24" s="500">
        <v>26</v>
      </c>
      <c r="H24" s="499" t="s">
        <v>896</v>
      </c>
      <c r="I24" s="499">
        <v>893600</v>
      </c>
      <c r="J24" s="1572"/>
    </row>
    <row r="25" spans="1:10" ht="33.75">
      <c r="A25" s="593" t="s">
        <v>668</v>
      </c>
      <c r="B25" s="500"/>
      <c r="C25" s="500"/>
      <c r="D25" s="500"/>
      <c r="E25" s="500"/>
      <c r="F25" s="500">
        <v>160</v>
      </c>
      <c r="G25" s="500"/>
      <c r="H25" s="499" t="s">
        <v>900</v>
      </c>
      <c r="I25" s="499">
        <v>820000</v>
      </c>
      <c r="J25" s="1572"/>
    </row>
    <row r="26" spans="1:10">
      <c r="A26" s="593" t="s">
        <v>669</v>
      </c>
      <c r="B26" s="500">
        <v>9</v>
      </c>
      <c r="C26" s="500" t="s">
        <v>889</v>
      </c>
      <c r="D26" s="500"/>
      <c r="E26" s="500">
        <v>9</v>
      </c>
      <c r="F26" s="500"/>
      <c r="G26" s="500"/>
      <c r="H26" s="499"/>
      <c r="I26" s="499">
        <v>14000</v>
      </c>
      <c r="J26" s="1572"/>
    </row>
    <row r="27" spans="1:10">
      <c r="A27" s="593" t="s">
        <v>670</v>
      </c>
      <c r="B27" s="500"/>
      <c r="C27" s="500"/>
      <c r="D27" s="500"/>
      <c r="E27" s="500"/>
      <c r="F27" s="500"/>
      <c r="G27" s="500"/>
      <c r="H27" s="499"/>
      <c r="I27" s="499"/>
      <c r="J27" s="499"/>
    </row>
    <row r="28" spans="1:10">
      <c r="A28" s="593" t="s">
        <v>671</v>
      </c>
      <c r="B28" s="500"/>
      <c r="C28" s="500"/>
      <c r="D28" s="500"/>
      <c r="E28" s="500"/>
      <c r="F28" s="500"/>
      <c r="G28" s="500"/>
      <c r="H28" s="499"/>
      <c r="I28" s="499"/>
      <c r="J28" s="1575"/>
    </row>
    <row r="29" spans="1:10">
      <c r="A29" s="593" t="s">
        <v>672</v>
      </c>
      <c r="B29" s="500"/>
      <c r="C29" s="500"/>
      <c r="D29" s="500"/>
      <c r="E29" s="500"/>
      <c r="F29" s="500"/>
      <c r="G29" s="500"/>
      <c r="H29" s="499"/>
      <c r="I29" s="499"/>
      <c r="J29" s="1575"/>
    </row>
    <row r="30" spans="1:10" ht="33.75">
      <c r="A30" s="593" t="s">
        <v>673</v>
      </c>
      <c r="B30" s="500"/>
      <c r="C30" s="500"/>
      <c r="D30" s="500"/>
      <c r="E30" s="500"/>
      <c r="F30" s="500"/>
      <c r="G30" s="500"/>
      <c r="H30" s="499"/>
      <c r="I30" s="499"/>
      <c r="J30" s="1575"/>
    </row>
    <row r="31" spans="1:10" ht="22.5">
      <c r="A31" s="593" t="s">
        <v>674</v>
      </c>
      <c r="B31" s="500"/>
      <c r="C31" s="500"/>
      <c r="D31" s="500"/>
      <c r="E31" s="500"/>
      <c r="F31" s="500"/>
      <c r="G31" s="500"/>
      <c r="H31" s="499"/>
      <c r="I31" s="499"/>
      <c r="J31" s="1575"/>
    </row>
    <row r="32" spans="1:10" ht="34.5">
      <c r="A32" s="594" t="s">
        <v>903</v>
      </c>
      <c r="B32" s="500"/>
      <c r="C32" s="500"/>
      <c r="D32" s="500"/>
      <c r="E32" s="500"/>
      <c r="F32" s="500"/>
      <c r="G32" s="500"/>
      <c r="H32" s="499"/>
      <c r="I32" s="499"/>
      <c r="J32" s="499"/>
    </row>
    <row r="33" spans="1:10" ht="45.75">
      <c r="A33" s="594" t="s">
        <v>904</v>
      </c>
      <c r="B33" s="500">
        <v>30</v>
      </c>
      <c r="C33" s="500" t="s">
        <v>795</v>
      </c>
      <c r="D33" s="500"/>
      <c r="E33" s="500">
        <v>10</v>
      </c>
      <c r="F33" s="500">
        <v>10</v>
      </c>
      <c r="G33" s="500">
        <v>10</v>
      </c>
      <c r="H33" s="499"/>
      <c r="I33" s="499">
        <v>300000</v>
      </c>
      <c r="J33" s="499"/>
    </row>
    <row r="34" spans="1:10" ht="22.5">
      <c r="A34" s="594" t="s">
        <v>901</v>
      </c>
      <c r="B34" s="500"/>
      <c r="C34" s="500"/>
      <c r="H34" s="499"/>
      <c r="I34" s="499">
        <v>700000</v>
      </c>
      <c r="J34" s="499"/>
    </row>
    <row r="35" spans="1:10" ht="22.5">
      <c r="A35" s="594" t="s">
        <v>902</v>
      </c>
      <c r="B35" s="500"/>
      <c r="C35" s="500"/>
      <c r="D35" s="500">
        <v>2</v>
      </c>
      <c r="E35" s="500">
        <v>2</v>
      </c>
      <c r="F35" s="500">
        <v>2</v>
      </c>
      <c r="G35" s="500">
        <v>2</v>
      </c>
      <c r="H35" s="499"/>
      <c r="I35" s="499">
        <v>600000</v>
      </c>
      <c r="J35" s="499"/>
    </row>
    <row r="36" spans="1:10">
      <c r="A36" s="596" t="s">
        <v>675</v>
      </c>
      <c r="B36" s="500"/>
      <c r="C36" s="500"/>
      <c r="D36" s="500">
        <v>1</v>
      </c>
      <c r="E36" s="500">
        <v>1</v>
      </c>
      <c r="F36" s="500">
        <v>1</v>
      </c>
      <c r="G36" s="500">
        <v>1</v>
      </c>
      <c r="H36" s="499"/>
      <c r="I36" s="499">
        <v>880000</v>
      </c>
      <c r="J36" s="499"/>
    </row>
    <row r="37" spans="1:10">
      <c r="A37" s="595" t="s">
        <v>162</v>
      </c>
      <c r="B37" s="500"/>
      <c r="C37" s="500"/>
      <c r="D37" s="500"/>
      <c r="E37" s="500"/>
      <c r="F37" s="500"/>
      <c r="G37" s="500"/>
      <c r="H37" s="499"/>
      <c r="I37" s="592">
        <f>SUM(I7:I36)</f>
        <v>8080171</v>
      </c>
      <c r="J37" s="499"/>
    </row>
  </sheetData>
  <mergeCells count="26">
    <mergeCell ref="J28:J31"/>
    <mergeCell ref="F8:F9"/>
    <mergeCell ref="G8:G9"/>
    <mergeCell ref="H8:H9"/>
    <mergeCell ref="I8:I9"/>
    <mergeCell ref="G11:G12"/>
    <mergeCell ref="H11:H12"/>
    <mergeCell ref="I11:I12"/>
    <mergeCell ref="D6:G6"/>
    <mergeCell ref="J7:J26"/>
    <mergeCell ref="B8:B9"/>
    <mergeCell ref="C8:C9"/>
    <mergeCell ref="D8:D9"/>
    <mergeCell ref="E8:E9"/>
    <mergeCell ref="B11:B12"/>
    <mergeCell ref="C11:C12"/>
    <mergeCell ref="D11:D12"/>
    <mergeCell ref="E11:E12"/>
    <mergeCell ref="F11:F12"/>
    <mergeCell ref="J3:J5"/>
    <mergeCell ref="A3:A5"/>
    <mergeCell ref="B2:D2"/>
    <mergeCell ref="B3:B5"/>
    <mergeCell ref="C3:C5"/>
    <mergeCell ref="D3:G4"/>
    <mergeCell ref="H3:H5"/>
  </mergeCells>
  <pageMargins left="0.7" right="0.7" top="0.4" bottom="0.3" header="0.3" footer="0.3"/>
  <pageSetup paperSize="5" orientation="landscape" r:id="rId1"/>
</worksheet>
</file>

<file path=xl/worksheets/sheet7.xml><?xml version="1.0" encoding="utf-8"?>
<worksheet xmlns="http://schemas.openxmlformats.org/spreadsheetml/2006/main" xmlns:r="http://schemas.openxmlformats.org/officeDocument/2006/relationships">
  <dimension ref="A1:N29"/>
  <sheetViews>
    <sheetView workbookViewId="0">
      <selection activeCell="N10" sqref="N10"/>
    </sheetView>
  </sheetViews>
  <sheetFormatPr defaultRowHeight="15"/>
  <cols>
    <col min="1" max="1" width="5" style="5" bestFit="1" customWidth="1"/>
    <col min="2" max="2" width="28.140625" style="5" customWidth="1"/>
    <col min="3" max="3" width="14.140625" style="5" customWidth="1"/>
    <col min="4" max="4" width="12.85546875" style="6" customWidth="1"/>
    <col min="5" max="5" width="12.5703125" style="6" customWidth="1"/>
    <col min="6" max="6" width="12.7109375" style="6" customWidth="1"/>
    <col min="7" max="7" width="11.140625" style="6" customWidth="1"/>
    <col min="8" max="8" width="11.28515625" style="6" customWidth="1"/>
    <col min="9" max="9" width="10.7109375" style="6" customWidth="1"/>
    <col min="10" max="10" width="12.140625" style="6" customWidth="1"/>
    <col min="11" max="11" width="12.7109375" style="6" customWidth="1"/>
    <col min="12" max="12" width="13.5703125" style="5" customWidth="1"/>
    <col min="13" max="16384" width="9.140625" style="5"/>
  </cols>
  <sheetData>
    <row r="1" spans="1:13" customFormat="1">
      <c r="A1" s="1369" t="s">
        <v>0</v>
      </c>
      <c r="B1" s="879" t="s">
        <v>1</v>
      </c>
      <c r="C1" s="879"/>
      <c r="D1" s="772" t="s">
        <v>762</v>
      </c>
      <c r="E1" s="772" t="s">
        <v>763</v>
      </c>
      <c r="F1" s="772" t="s">
        <v>764</v>
      </c>
      <c r="G1" s="772" t="s">
        <v>767</v>
      </c>
      <c r="H1" s="772" t="s">
        <v>765</v>
      </c>
      <c r="I1" s="772" t="s">
        <v>766</v>
      </c>
      <c r="J1" s="772" t="s">
        <v>768</v>
      </c>
      <c r="K1" s="772" t="s">
        <v>769</v>
      </c>
      <c r="L1" s="772" t="s">
        <v>2</v>
      </c>
    </row>
    <row r="2" spans="1:13" customFormat="1">
      <c r="A2" s="1369"/>
      <c r="B2" s="879"/>
      <c r="C2" s="879"/>
      <c r="D2" s="772"/>
      <c r="E2" s="772"/>
      <c r="F2" s="772"/>
      <c r="G2" s="772"/>
      <c r="H2" s="772"/>
      <c r="I2" s="772"/>
      <c r="J2" s="772"/>
      <c r="K2" s="772"/>
      <c r="L2" s="772"/>
    </row>
    <row r="3" spans="1:13" customFormat="1" ht="15.75">
      <c r="A3" s="1">
        <v>1</v>
      </c>
      <c r="B3" s="1578" t="s">
        <v>3</v>
      </c>
      <c r="C3" s="1578"/>
      <c r="D3" s="648">
        <v>2750900</v>
      </c>
      <c r="E3" s="648">
        <v>135200</v>
      </c>
      <c r="F3" s="648">
        <v>122200</v>
      </c>
      <c r="G3" s="648">
        <v>235200</v>
      </c>
      <c r="H3" s="648">
        <v>128700</v>
      </c>
      <c r="I3" s="648">
        <v>1648200</v>
      </c>
      <c r="J3" s="648">
        <v>122200</v>
      </c>
      <c r="K3" s="648">
        <v>128700</v>
      </c>
      <c r="L3" s="653">
        <f t="shared" ref="L3:L11" si="0">SUM(D3:K3)</f>
        <v>5271300</v>
      </c>
    </row>
    <row r="4" spans="1:13" customFormat="1" ht="15.75">
      <c r="A4" s="1">
        <v>2</v>
      </c>
      <c r="B4" s="1578" t="s">
        <v>4</v>
      </c>
      <c r="C4" s="1578"/>
      <c r="D4" s="648">
        <v>300000</v>
      </c>
      <c r="E4" s="648">
        <v>180000</v>
      </c>
      <c r="F4" s="648">
        <v>150000</v>
      </c>
      <c r="G4" s="648">
        <v>172900</v>
      </c>
      <c r="H4" s="648">
        <v>150000</v>
      </c>
      <c r="I4" s="648">
        <v>200000</v>
      </c>
      <c r="J4" s="648">
        <v>150000</v>
      </c>
      <c r="K4" s="648">
        <v>150000</v>
      </c>
      <c r="L4" s="653">
        <f t="shared" si="0"/>
        <v>1452900</v>
      </c>
    </row>
    <row r="5" spans="1:13" customFormat="1" ht="15.75">
      <c r="A5" s="1">
        <v>3</v>
      </c>
      <c r="B5" s="1578" t="s">
        <v>5</v>
      </c>
      <c r="C5" s="1578"/>
      <c r="D5" s="648">
        <v>3405126</v>
      </c>
      <c r="E5" s="648">
        <v>2270084</v>
      </c>
      <c r="F5" s="648">
        <v>2270084</v>
      </c>
      <c r="G5" s="648">
        <v>1135043</v>
      </c>
      <c r="H5" s="648">
        <v>1135043</v>
      </c>
      <c r="I5" s="648">
        <v>2270084</v>
      </c>
      <c r="J5" s="648">
        <v>1135043</v>
      </c>
      <c r="K5" s="648">
        <v>1135043</v>
      </c>
      <c r="L5" s="653">
        <f t="shared" si="0"/>
        <v>14755550</v>
      </c>
    </row>
    <row r="6" spans="1:13" customFormat="1" ht="15.75">
      <c r="A6" s="1">
        <v>4</v>
      </c>
      <c r="B6" s="1578" t="s">
        <v>6</v>
      </c>
      <c r="C6" s="1578"/>
      <c r="D6" s="648">
        <v>244375</v>
      </c>
      <c r="E6" s="648">
        <v>244375</v>
      </c>
      <c r="F6" s="648">
        <v>244375</v>
      </c>
      <c r="G6" s="648">
        <v>244375</v>
      </c>
      <c r="H6" s="648">
        <v>244375</v>
      </c>
      <c r="I6" s="648">
        <v>244375</v>
      </c>
      <c r="J6" s="648">
        <v>244375</v>
      </c>
      <c r="K6" s="648">
        <v>244375</v>
      </c>
      <c r="L6" s="653">
        <f t="shared" si="0"/>
        <v>1955000</v>
      </c>
      <c r="M6" s="654"/>
    </row>
    <row r="7" spans="1:13" customFormat="1" ht="15.75">
      <c r="A7" s="1">
        <v>5</v>
      </c>
      <c r="B7" s="1578" t="s">
        <v>7</v>
      </c>
      <c r="C7" s="1578"/>
      <c r="D7" s="648">
        <v>89440</v>
      </c>
      <c r="E7" s="648">
        <v>89440</v>
      </c>
      <c r="F7" s="648">
        <v>89440</v>
      </c>
      <c r="G7" s="648">
        <v>89440</v>
      </c>
      <c r="H7" s="648">
        <v>89440</v>
      </c>
      <c r="I7" s="648">
        <v>89440</v>
      </c>
      <c r="J7" s="648">
        <v>89440</v>
      </c>
      <c r="K7" s="648">
        <v>89440</v>
      </c>
      <c r="L7" s="653">
        <f t="shared" si="0"/>
        <v>715520</v>
      </c>
    </row>
    <row r="8" spans="1:13" customFormat="1" ht="15.75">
      <c r="A8" s="1">
        <v>6</v>
      </c>
      <c r="B8" s="1578" t="s">
        <v>8</v>
      </c>
      <c r="C8" s="1578"/>
      <c r="D8" s="3">
        <v>253688</v>
      </c>
      <c r="E8" s="648">
        <v>253687</v>
      </c>
      <c r="F8" s="648">
        <v>253687</v>
      </c>
      <c r="G8" s="648">
        <v>253688</v>
      </c>
      <c r="H8" s="648">
        <v>253687</v>
      </c>
      <c r="I8" s="648">
        <v>253688</v>
      </c>
      <c r="J8" s="648">
        <v>253687</v>
      </c>
      <c r="K8" s="648">
        <v>253688</v>
      </c>
      <c r="L8" s="653">
        <f t="shared" si="0"/>
        <v>2029500</v>
      </c>
    </row>
    <row r="9" spans="1:13" customFormat="1" ht="15.75">
      <c r="A9" s="1">
        <v>7</v>
      </c>
      <c r="B9" s="1578" t="s">
        <v>9</v>
      </c>
      <c r="C9" s="1578"/>
      <c r="D9" s="3">
        <v>1294100</v>
      </c>
      <c r="E9" s="3">
        <v>390000</v>
      </c>
      <c r="F9" s="3">
        <v>295000</v>
      </c>
      <c r="G9" s="3">
        <v>295000</v>
      </c>
      <c r="H9" s="3">
        <v>295000</v>
      </c>
      <c r="I9" s="3">
        <v>773400</v>
      </c>
      <c r="J9" s="3">
        <v>295000</v>
      </c>
      <c r="K9" s="3">
        <v>295000</v>
      </c>
      <c r="L9" s="653">
        <f t="shared" si="0"/>
        <v>3932500</v>
      </c>
    </row>
    <row r="10" spans="1:13" customFormat="1" ht="15.75">
      <c r="A10" s="1">
        <v>8</v>
      </c>
      <c r="B10" s="1578" t="s">
        <v>10</v>
      </c>
      <c r="C10" s="1578"/>
      <c r="D10" s="3">
        <v>15000</v>
      </c>
      <c r="E10" s="648">
        <v>15000</v>
      </c>
      <c r="F10" s="648">
        <v>15000</v>
      </c>
      <c r="G10" s="648">
        <v>15000</v>
      </c>
      <c r="H10" s="648">
        <v>15000</v>
      </c>
      <c r="I10" s="648">
        <v>15000</v>
      </c>
      <c r="J10" s="648">
        <v>15000</v>
      </c>
      <c r="K10" s="648">
        <v>15000</v>
      </c>
      <c r="L10" s="653">
        <f t="shared" si="0"/>
        <v>120000</v>
      </c>
    </row>
    <row r="11" spans="1:13" customFormat="1" ht="15.75">
      <c r="A11" s="1">
        <v>9</v>
      </c>
      <c r="B11" s="1578" t="s">
        <v>11</v>
      </c>
      <c r="C11" s="1578"/>
      <c r="D11" s="3">
        <v>1239600</v>
      </c>
      <c r="E11" s="3">
        <v>475200</v>
      </c>
      <c r="F11" s="3">
        <v>378000</v>
      </c>
      <c r="G11" s="3">
        <v>415200</v>
      </c>
      <c r="H11" s="3">
        <v>288000</v>
      </c>
      <c r="I11" s="3">
        <v>565200</v>
      </c>
      <c r="J11" s="3">
        <v>288000</v>
      </c>
      <c r="K11" s="3">
        <v>228000</v>
      </c>
      <c r="L11" s="653">
        <f t="shared" si="0"/>
        <v>3877200</v>
      </c>
    </row>
    <row r="12" spans="1:13" customFormat="1" ht="15.75">
      <c r="A12" s="1">
        <v>10</v>
      </c>
      <c r="B12" s="1578" t="s">
        <v>12</v>
      </c>
      <c r="C12" s="1578"/>
      <c r="D12" s="648" t="s">
        <v>795</v>
      </c>
      <c r="E12" s="648" t="s">
        <v>795</v>
      </c>
      <c r="F12" s="648" t="s">
        <v>795</v>
      </c>
      <c r="G12" s="648" t="s">
        <v>795</v>
      </c>
      <c r="H12" s="648" t="s">
        <v>795</v>
      </c>
      <c r="I12" s="648" t="s">
        <v>795</v>
      </c>
      <c r="J12" s="648" t="s">
        <v>795</v>
      </c>
      <c r="K12" s="648" t="s">
        <v>795</v>
      </c>
      <c r="L12" s="653"/>
    </row>
    <row r="13" spans="1:13" customFormat="1" ht="15.75">
      <c r="A13" s="1">
        <v>11</v>
      </c>
      <c r="B13" s="1578" t="s">
        <v>13</v>
      </c>
      <c r="C13" s="1578"/>
      <c r="D13" s="3">
        <v>594525</v>
      </c>
      <c r="E13" s="648">
        <v>594525</v>
      </c>
      <c r="F13" s="648">
        <v>594525</v>
      </c>
      <c r="G13" s="648">
        <v>594525</v>
      </c>
      <c r="H13" s="648">
        <v>594525</v>
      </c>
      <c r="I13" s="648">
        <v>594525</v>
      </c>
      <c r="J13" s="648">
        <v>594525</v>
      </c>
      <c r="K13" s="648">
        <v>594525</v>
      </c>
      <c r="L13" s="653">
        <f>SUM(D13:K13)</f>
        <v>4756200</v>
      </c>
    </row>
    <row r="14" spans="1:13" customFormat="1" ht="15.75">
      <c r="A14" s="1">
        <v>12</v>
      </c>
      <c r="B14" s="1578" t="s">
        <v>14</v>
      </c>
      <c r="C14" s="1578"/>
      <c r="D14" s="3">
        <v>4011400</v>
      </c>
      <c r="E14" s="3">
        <v>2197200</v>
      </c>
      <c r="F14" s="648">
        <v>2008800</v>
      </c>
      <c r="G14" s="648">
        <v>2385600</v>
      </c>
      <c r="H14" s="648">
        <v>2385600</v>
      </c>
      <c r="I14" s="3">
        <v>2197200</v>
      </c>
      <c r="J14" s="648">
        <v>2197200</v>
      </c>
      <c r="K14" s="648">
        <v>2197200</v>
      </c>
      <c r="L14" s="653">
        <f>SUM(D14:K14)</f>
        <v>19580200</v>
      </c>
    </row>
    <row r="15" spans="1:13" customFormat="1" ht="15.75">
      <c r="A15" s="1">
        <v>13</v>
      </c>
      <c r="B15" s="1578" t="s">
        <v>15</v>
      </c>
      <c r="C15" s="1578"/>
      <c r="D15" s="648" t="s">
        <v>795</v>
      </c>
      <c r="E15" s="648" t="s">
        <v>795</v>
      </c>
      <c r="F15" s="648" t="s">
        <v>795</v>
      </c>
      <c r="G15" s="648" t="s">
        <v>795</v>
      </c>
      <c r="H15" s="648" t="s">
        <v>795</v>
      </c>
      <c r="I15" s="648" t="s">
        <v>795</v>
      </c>
      <c r="J15" s="647" t="s">
        <v>795</v>
      </c>
      <c r="K15" s="648" t="s">
        <v>795</v>
      </c>
      <c r="L15" s="653"/>
    </row>
    <row r="16" spans="1:13" customFormat="1" ht="15.75">
      <c r="A16" s="1">
        <v>14</v>
      </c>
      <c r="B16" s="1578" t="s">
        <v>16</v>
      </c>
      <c r="C16" s="1578"/>
      <c r="D16" s="648" t="s">
        <v>795</v>
      </c>
      <c r="E16" s="648" t="s">
        <v>795</v>
      </c>
      <c r="F16" s="648" t="s">
        <v>795</v>
      </c>
      <c r="G16" s="648" t="s">
        <v>795</v>
      </c>
      <c r="H16" s="648" t="s">
        <v>795</v>
      </c>
      <c r="I16" s="648" t="s">
        <v>795</v>
      </c>
      <c r="J16" s="647" t="s">
        <v>795</v>
      </c>
      <c r="K16" s="648" t="s">
        <v>795</v>
      </c>
      <c r="L16" s="653"/>
    </row>
    <row r="17" spans="1:14" customFormat="1" ht="15.75">
      <c r="A17" s="180">
        <v>15</v>
      </c>
      <c r="B17" s="1578" t="s">
        <v>271</v>
      </c>
      <c r="C17" s="1578"/>
      <c r="D17" s="648" t="s">
        <v>795</v>
      </c>
      <c r="E17" s="648" t="s">
        <v>795</v>
      </c>
      <c r="F17" s="648" t="s">
        <v>795</v>
      </c>
      <c r="G17" s="648" t="s">
        <v>795</v>
      </c>
      <c r="H17" s="648" t="s">
        <v>795</v>
      </c>
      <c r="I17" s="648" t="s">
        <v>795</v>
      </c>
      <c r="J17" s="647" t="s">
        <v>795</v>
      </c>
      <c r="K17" s="648" t="s">
        <v>795</v>
      </c>
      <c r="L17" s="653"/>
    </row>
    <row r="18" spans="1:14" customFormat="1" ht="15.75">
      <c r="A18" s="180">
        <v>16</v>
      </c>
      <c r="B18" s="1578" t="s">
        <v>17</v>
      </c>
      <c r="C18" s="1578"/>
      <c r="D18" s="648" t="s">
        <v>795</v>
      </c>
      <c r="E18" s="648" t="s">
        <v>795</v>
      </c>
      <c r="F18" s="648" t="s">
        <v>795</v>
      </c>
      <c r="G18" s="648" t="s">
        <v>795</v>
      </c>
      <c r="H18" s="648" t="s">
        <v>795</v>
      </c>
      <c r="I18" s="648" t="s">
        <v>795</v>
      </c>
      <c r="J18" s="647" t="s">
        <v>795</v>
      </c>
      <c r="K18" s="648" t="s">
        <v>795</v>
      </c>
      <c r="L18" s="653"/>
    </row>
    <row r="19" spans="1:14" customFormat="1" ht="15.75">
      <c r="A19" s="180">
        <v>17</v>
      </c>
      <c r="B19" s="1578" t="s">
        <v>18</v>
      </c>
      <c r="C19" s="1578"/>
      <c r="D19" s="3">
        <v>1323500</v>
      </c>
      <c r="E19" s="648">
        <v>1323500</v>
      </c>
      <c r="F19" s="648">
        <v>1323500</v>
      </c>
      <c r="G19" s="648">
        <v>1323500</v>
      </c>
      <c r="H19" s="648">
        <v>1323500</v>
      </c>
      <c r="I19" s="648">
        <v>1323500</v>
      </c>
      <c r="J19" s="648">
        <v>1323500</v>
      </c>
      <c r="K19" s="648">
        <v>1323500</v>
      </c>
      <c r="L19" s="653">
        <f t="shared" ref="L19:L24" si="1">SUM(D19:K19)</f>
        <v>10588000</v>
      </c>
    </row>
    <row r="20" spans="1:14" customFormat="1" ht="15.75">
      <c r="A20" s="180">
        <v>18</v>
      </c>
      <c r="B20" s="1578" t="s">
        <v>19</v>
      </c>
      <c r="C20" s="1578"/>
      <c r="D20" s="3">
        <v>681273</v>
      </c>
      <c r="E20" s="6">
        <v>454181</v>
      </c>
      <c r="F20" s="6">
        <v>454181</v>
      </c>
      <c r="G20" s="3">
        <v>227091</v>
      </c>
      <c r="H20" s="648">
        <v>227091</v>
      </c>
      <c r="I20" s="6">
        <v>454181</v>
      </c>
      <c r="J20" s="648">
        <v>227091</v>
      </c>
      <c r="K20" s="648">
        <v>227091</v>
      </c>
      <c r="L20" s="653">
        <f t="shared" si="1"/>
        <v>2952180</v>
      </c>
    </row>
    <row r="21" spans="1:14" customFormat="1" ht="15.75">
      <c r="A21" s="180">
        <v>19</v>
      </c>
      <c r="B21" s="1579" t="s">
        <v>20</v>
      </c>
      <c r="C21" s="1579"/>
      <c r="D21" s="3">
        <v>163750</v>
      </c>
      <c r="E21" s="648">
        <v>163750</v>
      </c>
      <c r="F21" s="648">
        <v>163750</v>
      </c>
      <c r="G21" s="648">
        <v>163750</v>
      </c>
      <c r="H21" s="648">
        <v>163750</v>
      </c>
      <c r="I21" s="648">
        <v>163750</v>
      </c>
      <c r="J21" s="648">
        <v>163750</v>
      </c>
      <c r="K21" s="648">
        <v>163750</v>
      </c>
      <c r="L21" s="653">
        <f t="shared" si="1"/>
        <v>1310000</v>
      </c>
    </row>
    <row r="22" spans="1:14" customFormat="1" ht="15.75">
      <c r="A22" s="1"/>
      <c r="B22" s="1578" t="s">
        <v>2</v>
      </c>
      <c r="C22" s="1578"/>
      <c r="D22" s="656">
        <f t="shared" ref="D22:K22" si="2">SUM(D3:D21)</f>
        <v>16366677</v>
      </c>
      <c r="E22" s="656">
        <f t="shared" si="2"/>
        <v>8786142</v>
      </c>
      <c r="F22" s="656">
        <f t="shared" si="2"/>
        <v>8362542</v>
      </c>
      <c r="G22" s="656">
        <f t="shared" si="2"/>
        <v>7550312</v>
      </c>
      <c r="H22" s="656">
        <f t="shared" si="2"/>
        <v>7293711</v>
      </c>
      <c r="I22" s="656">
        <f t="shared" si="2"/>
        <v>10792543</v>
      </c>
      <c r="J22" s="656">
        <f t="shared" si="2"/>
        <v>7098811</v>
      </c>
      <c r="K22" s="656">
        <f t="shared" si="2"/>
        <v>7045312</v>
      </c>
      <c r="L22" s="657">
        <f t="shared" si="1"/>
        <v>73296050</v>
      </c>
    </row>
    <row r="23" spans="1:14" customFormat="1" ht="15.75">
      <c r="A23" s="4">
        <v>20</v>
      </c>
      <c r="B23" s="1578" t="s">
        <v>21</v>
      </c>
      <c r="C23" s="1578"/>
      <c r="D23" s="3">
        <v>120000</v>
      </c>
      <c r="E23" s="3">
        <v>180000</v>
      </c>
      <c r="F23" s="3">
        <v>48000</v>
      </c>
      <c r="G23" s="3">
        <v>80000</v>
      </c>
      <c r="H23" s="3">
        <v>96000</v>
      </c>
      <c r="I23" s="3">
        <v>48000</v>
      </c>
      <c r="J23" s="3">
        <v>84000</v>
      </c>
      <c r="K23" s="3">
        <v>48000</v>
      </c>
      <c r="L23" s="653">
        <f t="shared" si="1"/>
        <v>704000</v>
      </c>
    </row>
    <row r="24" spans="1:14" customFormat="1" ht="15.75">
      <c r="A24" s="1"/>
      <c r="B24" s="1578" t="s">
        <v>22</v>
      </c>
      <c r="C24" s="1578"/>
      <c r="D24" s="656">
        <f t="shared" ref="D24:K24" si="3">SUM(D22:D23)</f>
        <v>16486677</v>
      </c>
      <c r="E24" s="656">
        <f t="shared" si="3"/>
        <v>8966142</v>
      </c>
      <c r="F24" s="656">
        <f t="shared" si="3"/>
        <v>8410542</v>
      </c>
      <c r="G24" s="656">
        <f t="shared" si="3"/>
        <v>7630312</v>
      </c>
      <c r="H24" s="656">
        <f t="shared" si="3"/>
        <v>7389711</v>
      </c>
      <c r="I24" s="656">
        <f t="shared" si="3"/>
        <v>10840543</v>
      </c>
      <c r="J24" s="656">
        <f t="shared" si="3"/>
        <v>7182811</v>
      </c>
      <c r="K24" s="656">
        <f t="shared" si="3"/>
        <v>7093312</v>
      </c>
      <c r="L24" s="657">
        <f t="shared" si="1"/>
        <v>74000050</v>
      </c>
    </row>
    <row r="29" spans="1:14">
      <c r="N29" s="5" t="s">
        <v>986</v>
      </c>
    </row>
  </sheetData>
  <mergeCells count="33">
    <mergeCell ref="G1:G2"/>
    <mergeCell ref="B17:C17"/>
    <mergeCell ref="A1:A2"/>
    <mergeCell ref="B1:C2"/>
    <mergeCell ref="D1:D2"/>
    <mergeCell ref="E1:E2"/>
    <mergeCell ref="F1:F2"/>
    <mergeCell ref="B11:C11"/>
    <mergeCell ref="B5:C5"/>
    <mergeCell ref="B6:C6"/>
    <mergeCell ref="B7:C7"/>
    <mergeCell ref="B8:C8"/>
    <mergeCell ref="B9:C9"/>
    <mergeCell ref="B10:C10"/>
    <mergeCell ref="B3:C3"/>
    <mergeCell ref="B4:C4"/>
    <mergeCell ref="H1:H2"/>
    <mergeCell ref="I1:I2"/>
    <mergeCell ref="J1:J2"/>
    <mergeCell ref="K1:K2"/>
    <mergeCell ref="L1:L2"/>
    <mergeCell ref="B24:C24"/>
    <mergeCell ref="B12:C12"/>
    <mergeCell ref="B13:C13"/>
    <mergeCell ref="B14:C14"/>
    <mergeCell ref="B15:C15"/>
    <mergeCell ref="B16:C16"/>
    <mergeCell ref="B18:C18"/>
    <mergeCell ref="B19:C19"/>
    <mergeCell ref="B20:C20"/>
    <mergeCell ref="B21:C21"/>
    <mergeCell ref="B22:C22"/>
    <mergeCell ref="B23:C23"/>
  </mergeCells>
  <pageMargins left="0.7" right="0.7" top="0.56000000000000005" bottom="0.75" header="0.3" footer="0.3"/>
  <pageSetup paperSize="5" orientation="landscape" r:id="rId1"/>
</worksheet>
</file>

<file path=xl/worksheets/sheet8.xml><?xml version="1.0" encoding="utf-8"?>
<worksheet xmlns="http://schemas.openxmlformats.org/spreadsheetml/2006/main" xmlns:r="http://schemas.openxmlformats.org/officeDocument/2006/relationships">
  <dimension ref="A1:S62"/>
  <sheetViews>
    <sheetView workbookViewId="0">
      <pane xSplit="2" ySplit="5" topLeftCell="C36" activePane="bottomRight" state="frozen"/>
      <selection pane="topRight" activeCell="C1" sqref="C1"/>
      <selection pane="bottomLeft" activeCell="A6" sqref="A6"/>
      <selection pane="bottomRight" activeCell="B37" sqref="B37:N44"/>
    </sheetView>
  </sheetViews>
  <sheetFormatPr defaultRowHeight="15"/>
  <cols>
    <col min="1" max="1" width="4.85546875" customWidth="1"/>
    <col min="2" max="2" width="32.140625" customWidth="1"/>
    <col min="4" max="4" width="7.140625" customWidth="1"/>
    <col min="5" max="5" width="7.85546875" customWidth="1"/>
    <col min="11" max="11" width="11.85546875" customWidth="1"/>
    <col min="15" max="15" width="14" customWidth="1"/>
  </cols>
  <sheetData>
    <row r="1" spans="1:19" s="173" customFormat="1" ht="12.75" thickBot="1">
      <c r="B1" s="172"/>
      <c r="O1" s="174"/>
    </row>
    <row r="2" spans="1:19" s="173" customFormat="1" ht="15.75" customHeight="1">
      <c r="A2" s="1588" t="s">
        <v>794</v>
      </c>
      <c r="B2" s="1588"/>
      <c r="O2" s="174"/>
    </row>
    <row r="3" spans="1:19" s="175" customFormat="1" ht="18" customHeight="1">
      <c r="A3" s="1589" t="s">
        <v>230</v>
      </c>
      <c r="B3" s="1590" t="s">
        <v>262</v>
      </c>
      <c r="C3" s="1584" t="s">
        <v>878</v>
      </c>
      <c r="D3" s="1585"/>
      <c r="E3" s="1585"/>
      <c r="F3" s="1585"/>
      <c r="G3" s="1585"/>
      <c r="H3" s="1585"/>
      <c r="I3" s="1586"/>
      <c r="J3" s="1584" t="s">
        <v>251</v>
      </c>
      <c r="K3" s="1585"/>
      <c r="L3" s="1585"/>
      <c r="M3" s="1585"/>
      <c r="N3" s="1586"/>
      <c r="O3" s="1580" t="s">
        <v>231</v>
      </c>
      <c r="R3" s="1587" t="s">
        <v>746</v>
      </c>
      <c r="S3" s="1587"/>
    </row>
    <row r="4" spans="1:19" s="175" customFormat="1" ht="18" customHeight="1">
      <c r="A4" s="1589"/>
      <c r="B4" s="1591"/>
      <c r="C4" s="1581" t="s">
        <v>232</v>
      </c>
      <c r="D4" s="1582"/>
      <c r="E4" s="1583"/>
      <c r="F4" s="1584" t="s">
        <v>233</v>
      </c>
      <c r="G4" s="1585"/>
      <c r="H4" s="1585"/>
      <c r="I4" s="1586"/>
      <c r="J4" s="1584" t="s">
        <v>252</v>
      </c>
      <c r="K4" s="1585"/>
      <c r="L4" s="1585"/>
      <c r="M4" s="1586"/>
      <c r="N4" s="578" t="s">
        <v>254</v>
      </c>
      <c r="O4" s="1580"/>
      <c r="R4" s="1587"/>
      <c r="S4" s="1587"/>
    </row>
    <row r="5" spans="1:19" s="175" customFormat="1" ht="57.75" customHeight="1">
      <c r="A5" s="1589"/>
      <c r="B5" s="1592"/>
      <c r="C5" s="578" t="s">
        <v>257</v>
      </c>
      <c r="D5" s="579" t="s">
        <v>258</v>
      </c>
      <c r="E5" s="578" t="s">
        <v>49</v>
      </c>
      <c r="F5" s="578" t="s">
        <v>248</v>
      </c>
      <c r="G5" s="579" t="s">
        <v>249</v>
      </c>
      <c r="H5" s="578" t="s">
        <v>49</v>
      </c>
      <c r="I5" s="580" t="s">
        <v>598</v>
      </c>
      <c r="J5" s="580" t="s">
        <v>572</v>
      </c>
      <c r="K5" s="580" t="s">
        <v>259</v>
      </c>
      <c r="L5" s="580" t="s">
        <v>260</v>
      </c>
      <c r="M5" s="580" t="s">
        <v>261</v>
      </c>
      <c r="N5" s="580" t="s">
        <v>253</v>
      </c>
      <c r="O5" s="1580"/>
      <c r="R5" s="467" t="s">
        <v>747</v>
      </c>
      <c r="S5" s="467" t="s">
        <v>748</v>
      </c>
    </row>
    <row r="6" spans="1:19" s="175" customFormat="1" ht="15.75">
      <c r="A6" s="547"/>
      <c r="B6" s="548" t="s">
        <v>263</v>
      </c>
      <c r="C6" s="549"/>
      <c r="D6" s="550"/>
      <c r="E6" s="549"/>
      <c r="F6" s="549"/>
      <c r="G6" s="550"/>
      <c r="H6" s="549"/>
      <c r="I6" s="549"/>
      <c r="J6" s="549"/>
      <c r="K6" s="549"/>
      <c r="L6" s="549"/>
      <c r="M6" s="549"/>
      <c r="N6" s="549"/>
      <c r="O6" s="551"/>
      <c r="R6" s="467"/>
      <c r="S6" s="467"/>
    </row>
    <row r="7" spans="1:19" ht="15.75" thickBot="1">
      <c r="B7" s="367" t="s">
        <v>574</v>
      </c>
      <c r="C7" s="486"/>
      <c r="D7" s="486"/>
      <c r="E7" s="486"/>
      <c r="F7" s="486"/>
      <c r="G7" s="486"/>
      <c r="H7" s="486"/>
      <c r="I7" s="486"/>
      <c r="J7" s="486"/>
      <c r="K7" s="486"/>
      <c r="L7" s="486"/>
      <c r="M7" s="486"/>
      <c r="N7" s="486"/>
      <c r="O7" s="168"/>
      <c r="R7" s="168"/>
      <c r="S7" s="168"/>
    </row>
    <row r="8" spans="1:19" ht="32.25" thickBot="1">
      <c r="A8" s="552">
        <v>1</v>
      </c>
      <c r="B8" s="553" t="s">
        <v>575</v>
      </c>
      <c r="C8" s="554">
        <v>1</v>
      </c>
      <c r="D8" s="554">
        <v>100</v>
      </c>
      <c r="E8" s="554"/>
      <c r="F8" s="554">
        <v>7.2</v>
      </c>
      <c r="G8" s="554">
        <v>3.6</v>
      </c>
      <c r="H8" s="554">
        <v>50</v>
      </c>
      <c r="I8" s="554">
        <v>3.6</v>
      </c>
      <c r="J8" s="554">
        <v>1</v>
      </c>
      <c r="K8" s="555">
        <v>1</v>
      </c>
      <c r="L8" s="555" t="s">
        <v>879</v>
      </c>
      <c r="M8" s="555">
        <v>1</v>
      </c>
      <c r="N8" s="554">
        <v>7.92</v>
      </c>
      <c r="O8" s="556"/>
      <c r="R8" s="581">
        <v>528000</v>
      </c>
      <c r="S8" s="556">
        <v>720000</v>
      </c>
    </row>
    <row r="9" spans="1:19" ht="16.5" thickBot="1">
      <c r="A9" s="552">
        <v>2</v>
      </c>
      <c r="B9" s="557" t="s">
        <v>576</v>
      </c>
      <c r="C9" s="554">
        <v>1</v>
      </c>
      <c r="D9" s="554">
        <v>100</v>
      </c>
      <c r="E9" s="554"/>
      <c r="F9" s="554">
        <v>6</v>
      </c>
      <c r="G9" s="554">
        <v>3</v>
      </c>
      <c r="H9" s="554">
        <v>50</v>
      </c>
      <c r="I9" s="554">
        <v>3</v>
      </c>
      <c r="J9" s="554">
        <v>1</v>
      </c>
      <c r="K9" s="555">
        <v>1</v>
      </c>
      <c r="L9" s="555" t="s">
        <v>879</v>
      </c>
      <c r="M9" s="555">
        <v>1</v>
      </c>
      <c r="N9" s="554">
        <v>6.6</v>
      </c>
      <c r="O9" s="556"/>
      <c r="R9" s="581">
        <v>378000</v>
      </c>
      <c r="S9" s="556">
        <v>600000</v>
      </c>
    </row>
    <row r="10" spans="1:19" ht="16.5" thickBot="1">
      <c r="A10" s="552">
        <v>3</v>
      </c>
      <c r="B10" s="557" t="s">
        <v>577</v>
      </c>
      <c r="C10" s="555"/>
      <c r="D10" s="554"/>
      <c r="E10" s="554"/>
      <c r="F10" s="554"/>
      <c r="G10" s="554"/>
      <c r="H10" s="554"/>
      <c r="I10" s="554"/>
      <c r="J10" s="554"/>
      <c r="K10" s="555"/>
      <c r="L10" s="554"/>
      <c r="M10" s="555"/>
      <c r="N10" s="554"/>
      <c r="O10" s="556"/>
      <c r="R10" s="581"/>
      <c r="S10" s="556"/>
    </row>
    <row r="11" spans="1:19" ht="16.5" thickBot="1">
      <c r="A11" s="552">
        <v>4</v>
      </c>
      <c r="B11" s="557" t="s">
        <v>578</v>
      </c>
      <c r="C11" s="554">
        <v>1</v>
      </c>
      <c r="D11" s="554">
        <v>100</v>
      </c>
      <c r="E11" s="554"/>
      <c r="F11" s="554">
        <v>6</v>
      </c>
      <c r="G11" s="554">
        <v>3</v>
      </c>
      <c r="H11" s="554">
        <v>50</v>
      </c>
      <c r="I11" s="554">
        <v>3</v>
      </c>
      <c r="J11" s="554">
        <v>1</v>
      </c>
      <c r="K11" s="555">
        <v>1</v>
      </c>
      <c r="L11" s="555" t="s">
        <v>879</v>
      </c>
      <c r="M11" s="555">
        <v>1</v>
      </c>
      <c r="N11" s="554">
        <v>6.6</v>
      </c>
      <c r="O11" s="556"/>
      <c r="R11" s="581">
        <v>378000</v>
      </c>
      <c r="S11" s="556">
        <v>600000</v>
      </c>
    </row>
    <row r="12" spans="1:19" ht="16.5" thickBot="1">
      <c r="A12" s="552">
        <v>5</v>
      </c>
      <c r="B12" s="557" t="s">
        <v>579</v>
      </c>
      <c r="C12" s="554"/>
      <c r="D12" s="554"/>
      <c r="E12" s="554"/>
      <c r="F12" s="554"/>
      <c r="G12" s="554"/>
      <c r="H12" s="554"/>
      <c r="I12" s="554"/>
      <c r="J12" s="554"/>
      <c r="K12" s="555"/>
      <c r="L12" s="554"/>
      <c r="M12" s="555"/>
      <c r="N12" s="554"/>
      <c r="O12" s="556"/>
      <c r="R12" s="581"/>
      <c r="S12" s="556"/>
    </row>
    <row r="13" spans="1:19" ht="16.5" thickBot="1">
      <c r="A13" s="552">
        <v>6</v>
      </c>
      <c r="B13" s="557" t="s">
        <v>580</v>
      </c>
      <c r="C13" s="554"/>
      <c r="D13" s="554"/>
      <c r="E13" s="554"/>
      <c r="F13" s="554"/>
      <c r="G13" s="554"/>
      <c r="H13" s="554"/>
      <c r="I13" s="554"/>
      <c r="J13" s="554"/>
      <c r="K13" s="555"/>
      <c r="L13" s="554"/>
      <c r="M13" s="555"/>
      <c r="N13" s="554"/>
      <c r="O13" s="556"/>
      <c r="R13" s="581"/>
      <c r="S13" s="556"/>
    </row>
    <row r="14" spans="1:19" ht="16.5" thickBot="1">
      <c r="A14" s="552">
        <v>7</v>
      </c>
      <c r="B14" s="557" t="s">
        <v>581</v>
      </c>
      <c r="C14" s="554">
        <v>1</v>
      </c>
      <c r="D14" s="554">
        <v>1</v>
      </c>
      <c r="E14" s="554">
        <v>100</v>
      </c>
      <c r="F14" s="554">
        <v>3</v>
      </c>
      <c r="G14" s="554">
        <v>1.71</v>
      </c>
      <c r="H14" s="554">
        <v>50</v>
      </c>
      <c r="I14" s="554">
        <v>1.71</v>
      </c>
      <c r="J14" s="554">
        <v>1</v>
      </c>
      <c r="K14" s="555">
        <v>1</v>
      </c>
      <c r="L14" s="555" t="s">
        <v>879</v>
      </c>
      <c r="M14" s="555">
        <v>1</v>
      </c>
      <c r="N14" s="554">
        <v>3.7320000000000002</v>
      </c>
      <c r="O14" s="556"/>
      <c r="R14" s="581">
        <v>237600</v>
      </c>
      <c r="S14" s="556">
        <v>343200</v>
      </c>
    </row>
    <row r="15" spans="1:19" ht="32.25" thickBot="1">
      <c r="A15" s="552">
        <v>8</v>
      </c>
      <c r="B15" s="557" t="s">
        <v>582</v>
      </c>
      <c r="C15" s="554">
        <v>1</v>
      </c>
      <c r="D15" s="554">
        <v>1</v>
      </c>
      <c r="E15" s="554">
        <v>100</v>
      </c>
      <c r="F15" s="554">
        <v>3</v>
      </c>
      <c r="G15" s="554">
        <v>1.5089999999999999</v>
      </c>
      <c r="H15" s="554">
        <v>50.3</v>
      </c>
      <c r="I15" s="554">
        <v>1.5</v>
      </c>
      <c r="J15" s="554">
        <v>1</v>
      </c>
      <c r="K15" s="555">
        <v>1</v>
      </c>
      <c r="L15" s="555" t="s">
        <v>879</v>
      </c>
      <c r="M15" s="555">
        <v>1</v>
      </c>
      <c r="N15" s="554">
        <v>3.3</v>
      </c>
      <c r="O15" s="556"/>
      <c r="R15" s="581">
        <v>216000</v>
      </c>
      <c r="S15" s="556">
        <v>310800</v>
      </c>
    </row>
    <row r="16" spans="1:19" ht="16.5" thickBot="1">
      <c r="A16" s="552">
        <v>9</v>
      </c>
      <c r="B16" s="557" t="s">
        <v>583</v>
      </c>
      <c r="C16" s="554">
        <v>1</v>
      </c>
      <c r="D16" s="554">
        <v>1</v>
      </c>
      <c r="E16" s="554">
        <v>100</v>
      </c>
      <c r="F16" s="554">
        <v>1.8</v>
      </c>
      <c r="G16" s="554">
        <v>0.9</v>
      </c>
      <c r="H16" s="554">
        <v>50</v>
      </c>
      <c r="I16" s="554">
        <v>0.9</v>
      </c>
      <c r="J16" s="554">
        <v>1</v>
      </c>
      <c r="K16" s="555">
        <v>1</v>
      </c>
      <c r="L16" s="555" t="s">
        <v>879</v>
      </c>
      <c r="M16" s="555">
        <v>1</v>
      </c>
      <c r="N16" s="555">
        <v>2.16</v>
      </c>
      <c r="O16" s="556"/>
      <c r="R16" s="581">
        <v>144000</v>
      </c>
      <c r="S16" s="556">
        <v>187200</v>
      </c>
    </row>
    <row r="17" spans="1:19" ht="16.5" thickBot="1">
      <c r="A17" s="552">
        <v>10</v>
      </c>
      <c r="B17" s="557" t="s">
        <v>584</v>
      </c>
      <c r="C17" s="554">
        <v>1</v>
      </c>
      <c r="D17" s="554">
        <v>1</v>
      </c>
      <c r="E17" s="554">
        <v>100</v>
      </c>
      <c r="F17" s="554">
        <v>1.44</v>
      </c>
      <c r="G17" s="554">
        <v>0.72</v>
      </c>
      <c r="H17" s="554">
        <v>50</v>
      </c>
      <c r="I17" s="554">
        <v>0.72</v>
      </c>
      <c r="J17" s="554">
        <v>1</v>
      </c>
      <c r="K17" s="555">
        <v>1</v>
      </c>
      <c r="L17" s="555" t="s">
        <v>879</v>
      </c>
      <c r="M17" s="555">
        <v>1</v>
      </c>
      <c r="N17" s="554">
        <v>1.8</v>
      </c>
      <c r="O17" s="556"/>
      <c r="R17" s="581">
        <v>96000</v>
      </c>
      <c r="S17" s="556">
        <v>144000</v>
      </c>
    </row>
    <row r="18" spans="1:19" ht="21.75" customHeight="1" thickBot="1">
      <c r="A18" s="552">
        <v>11</v>
      </c>
      <c r="B18" s="557" t="s">
        <v>585</v>
      </c>
      <c r="C18" s="554">
        <v>1</v>
      </c>
      <c r="D18" s="554">
        <v>1</v>
      </c>
      <c r="E18" s="554">
        <v>100</v>
      </c>
      <c r="F18" s="554">
        <v>1.8</v>
      </c>
      <c r="G18" s="554">
        <v>1.02</v>
      </c>
      <c r="H18" s="554">
        <v>56</v>
      </c>
      <c r="I18" s="554">
        <v>1.02</v>
      </c>
      <c r="J18" s="554">
        <v>1</v>
      </c>
      <c r="K18" s="555">
        <v>1</v>
      </c>
      <c r="L18" s="555" t="s">
        <v>879</v>
      </c>
      <c r="M18" s="555">
        <v>1</v>
      </c>
      <c r="N18" s="554">
        <v>2.4</v>
      </c>
      <c r="O18" s="556"/>
      <c r="R18" s="582">
        <v>132000</v>
      </c>
      <c r="S18" s="556">
        <v>222000</v>
      </c>
    </row>
    <row r="19" spans="1:19" ht="16.5" thickBot="1">
      <c r="A19" s="552">
        <v>12</v>
      </c>
      <c r="B19" s="557" t="s">
        <v>586</v>
      </c>
      <c r="C19" s="554"/>
      <c r="D19" s="554"/>
      <c r="E19" s="554"/>
      <c r="F19" s="554"/>
      <c r="G19" s="554"/>
      <c r="H19" s="554"/>
      <c r="I19" s="554"/>
      <c r="J19" s="554"/>
      <c r="K19" s="555"/>
      <c r="L19" s="554"/>
      <c r="M19" s="555"/>
      <c r="N19" s="554"/>
      <c r="O19" s="556"/>
      <c r="R19" s="583"/>
      <c r="S19" s="556"/>
    </row>
    <row r="20" spans="1:19" ht="16.5" thickBot="1">
      <c r="A20" s="552">
        <v>13</v>
      </c>
      <c r="B20" s="557" t="s">
        <v>587</v>
      </c>
      <c r="C20" s="554">
        <v>1</v>
      </c>
      <c r="D20" s="554">
        <v>1</v>
      </c>
      <c r="E20" s="554">
        <v>100</v>
      </c>
      <c r="F20" s="554">
        <v>1.44</v>
      </c>
      <c r="G20" s="554">
        <v>0.82199999999999995</v>
      </c>
      <c r="H20" s="554">
        <v>57</v>
      </c>
      <c r="I20" s="554">
        <v>0.82199999999999995</v>
      </c>
      <c r="J20" s="554">
        <v>1</v>
      </c>
      <c r="K20" s="555">
        <v>1</v>
      </c>
      <c r="L20" s="555" t="s">
        <v>879</v>
      </c>
      <c r="M20" s="555">
        <v>1</v>
      </c>
      <c r="N20" s="554">
        <v>2.004</v>
      </c>
      <c r="O20" s="556"/>
      <c r="R20" s="581">
        <v>112200</v>
      </c>
      <c r="S20" s="556">
        <v>178800</v>
      </c>
    </row>
    <row r="21" spans="1:19" ht="16.5" thickBot="1">
      <c r="A21" s="552">
        <v>14</v>
      </c>
      <c r="B21" s="558" t="s">
        <v>588</v>
      </c>
      <c r="C21" s="554"/>
      <c r="D21" s="554"/>
      <c r="E21" s="554"/>
      <c r="F21" s="554"/>
      <c r="G21" s="554"/>
      <c r="H21" s="554"/>
      <c r="I21" s="554"/>
      <c r="J21" s="554"/>
      <c r="K21" s="555"/>
      <c r="L21" s="554"/>
      <c r="M21" s="555"/>
      <c r="N21" s="554"/>
      <c r="O21" s="556"/>
      <c r="R21" s="583"/>
      <c r="S21" s="556"/>
    </row>
    <row r="22" spans="1:19" ht="30.75" thickBot="1">
      <c r="A22" s="552">
        <v>15</v>
      </c>
      <c r="B22" s="558" t="s">
        <v>589</v>
      </c>
      <c r="C22" s="554"/>
      <c r="D22" s="554"/>
      <c r="E22" s="554"/>
      <c r="F22" s="554"/>
      <c r="G22" s="554"/>
      <c r="H22" s="554"/>
      <c r="I22" s="554"/>
      <c r="J22" s="554"/>
      <c r="K22" s="555"/>
      <c r="L22" s="554"/>
      <c r="M22" s="555"/>
      <c r="N22" s="554"/>
      <c r="O22" s="556"/>
      <c r="R22" s="581"/>
      <c r="S22" s="556"/>
    </row>
    <row r="23" spans="1:19" ht="16.5" thickBot="1">
      <c r="A23" s="552">
        <v>16</v>
      </c>
      <c r="B23" s="558" t="s">
        <v>590</v>
      </c>
      <c r="C23" s="554"/>
      <c r="D23" s="554"/>
      <c r="E23" s="554"/>
      <c r="F23" s="554"/>
      <c r="G23" s="554"/>
      <c r="H23" s="554"/>
      <c r="I23" s="554"/>
      <c r="J23" s="554"/>
      <c r="K23" s="555"/>
      <c r="L23" s="554"/>
      <c r="M23" s="555"/>
      <c r="N23" s="554"/>
      <c r="O23" s="556"/>
      <c r="R23" s="581"/>
      <c r="S23" s="556"/>
    </row>
    <row r="24" spans="1:19" ht="16.5" thickBot="1">
      <c r="A24" s="552">
        <v>17</v>
      </c>
      <c r="B24" s="558" t="s">
        <v>591</v>
      </c>
      <c r="C24" s="559">
        <v>1</v>
      </c>
      <c r="D24" s="559" t="s">
        <v>879</v>
      </c>
      <c r="E24" s="559" t="s">
        <v>879</v>
      </c>
      <c r="F24" s="559">
        <v>7.2</v>
      </c>
      <c r="G24" s="559" t="s">
        <v>879</v>
      </c>
      <c r="H24" s="559" t="s">
        <v>879</v>
      </c>
      <c r="I24" s="559">
        <v>0.6</v>
      </c>
      <c r="J24" s="555">
        <v>1</v>
      </c>
      <c r="K24" s="555">
        <v>1</v>
      </c>
      <c r="L24" s="555" t="s">
        <v>879</v>
      </c>
      <c r="M24" s="555">
        <v>1</v>
      </c>
      <c r="N24" s="555">
        <v>7.2</v>
      </c>
      <c r="O24" s="556"/>
      <c r="R24" s="581" t="s">
        <v>888</v>
      </c>
      <c r="S24" s="556">
        <v>720000</v>
      </c>
    </row>
    <row r="25" spans="1:19" ht="16.5" thickBot="1">
      <c r="A25" s="552">
        <v>18</v>
      </c>
      <c r="B25" s="558" t="s">
        <v>592</v>
      </c>
      <c r="C25" s="559">
        <v>1</v>
      </c>
      <c r="D25" s="559">
        <v>1</v>
      </c>
      <c r="E25" s="559">
        <v>100</v>
      </c>
      <c r="F25" s="559">
        <v>2.2799999999999998</v>
      </c>
      <c r="G25" s="559" t="s">
        <v>879</v>
      </c>
      <c r="H25" s="559" t="s">
        <v>879</v>
      </c>
      <c r="I25" s="559">
        <v>1.1399999999999999</v>
      </c>
      <c r="J25" s="555">
        <v>1</v>
      </c>
      <c r="K25" s="555">
        <v>1</v>
      </c>
      <c r="L25" s="555" t="s">
        <v>879</v>
      </c>
      <c r="M25" s="555">
        <v>1</v>
      </c>
      <c r="N25" s="555">
        <v>2.508</v>
      </c>
      <c r="O25" s="556"/>
      <c r="R25" s="583" t="s">
        <v>888</v>
      </c>
      <c r="S25" s="556">
        <v>228000</v>
      </c>
    </row>
    <row r="26" spans="1:19" ht="16.5" thickBot="1">
      <c r="A26" s="552">
        <v>19</v>
      </c>
      <c r="B26" s="558" t="s">
        <v>593</v>
      </c>
      <c r="C26" s="559">
        <v>1</v>
      </c>
      <c r="D26" s="559" t="s">
        <v>879</v>
      </c>
      <c r="E26" s="559" t="s">
        <v>879</v>
      </c>
      <c r="F26" s="559">
        <v>1.56</v>
      </c>
      <c r="G26" s="559" t="s">
        <v>879</v>
      </c>
      <c r="H26" s="559" t="s">
        <v>879</v>
      </c>
      <c r="I26" s="559">
        <v>0.78</v>
      </c>
      <c r="J26" s="555">
        <v>1</v>
      </c>
      <c r="K26" s="555">
        <v>1</v>
      </c>
      <c r="L26" s="555" t="s">
        <v>879</v>
      </c>
      <c r="M26" s="555">
        <v>1</v>
      </c>
      <c r="N26" s="555">
        <v>1.56</v>
      </c>
      <c r="O26" s="556"/>
      <c r="R26" s="581" t="s">
        <v>888</v>
      </c>
      <c r="S26" s="556">
        <v>156000</v>
      </c>
    </row>
    <row r="27" spans="1:19" ht="15.75">
      <c r="A27" s="552">
        <v>20</v>
      </c>
      <c r="B27" s="560" t="s">
        <v>594</v>
      </c>
      <c r="C27" s="559">
        <v>1</v>
      </c>
      <c r="D27" s="559" t="s">
        <v>879</v>
      </c>
      <c r="E27" s="559">
        <v>100</v>
      </c>
      <c r="F27" s="559">
        <v>5.4</v>
      </c>
      <c r="G27" s="559">
        <v>2.7</v>
      </c>
      <c r="H27" s="559">
        <v>50</v>
      </c>
      <c r="I27" s="559">
        <v>2.7</v>
      </c>
      <c r="J27" s="555">
        <v>1</v>
      </c>
      <c r="K27" s="555">
        <v>1</v>
      </c>
      <c r="L27" s="555" t="s">
        <v>879</v>
      </c>
      <c r="M27" s="555">
        <v>1</v>
      </c>
      <c r="N27" s="555">
        <v>5.94</v>
      </c>
      <c r="O27" s="556"/>
      <c r="R27" s="581" t="s">
        <v>888</v>
      </c>
      <c r="S27" s="556">
        <v>540000</v>
      </c>
    </row>
    <row r="28" spans="1:19" ht="15.75">
      <c r="A28" s="552">
        <v>21</v>
      </c>
      <c r="B28" s="560" t="s">
        <v>595</v>
      </c>
      <c r="C28" s="559">
        <v>1</v>
      </c>
      <c r="D28" s="559">
        <v>1</v>
      </c>
      <c r="E28" s="559">
        <v>100</v>
      </c>
      <c r="F28" s="559">
        <v>2.37</v>
      </c>
      <c r="G28" s="559">
        <v>1.19</v>
      </c>
      <c r="H28" s="559">
        <v>50</v>
      </c>
      <c r="I28" s="559">
        <v>1.19</v>
      </c>
      <c r="J28" s="555">
        <v>1</v>
      </c>
      <c r="K28" s="555">
        <v>1</v>
      </c>
      <c r="L28" s="555" t="s">
        <v>879</v>
      </c>
      <c r="M28" s="555">
        <v>1</v>
      </c>
      <c r="N28" s="555">
        <v>2.5979999999999999</v>
      </c>
      <c r="O28" s="556"/>
      <c r="R28" s="584">
        <v>180000</v>
      </c>
      <c r="S28" s="584">
        <v>259800</v>
      </c>
    </row>
    <row r="29" spans="1:19" ht="15.75">
      <c r="A29" s="552">
        <v>22</v>
      </c>
      <c r="B29" s="560" t="s">
        <v>596</v>
      </c>
      <c r="C29" s="559"/>
      <c r="D29" s="559"/>
      <c r="E29" s="559"/>
      <c r="F29" s="559"/>
      <c r="G29" s="559"/>
      <c r="H29" s="559"/>
      <c r="I29" s="559"/>
      <c r="J29" s="555">
        <v>1</v>
      </c>
      <c r="K29" s="555">
        <v>1</v>
      </c>
      <c r="L29" s="555" t="s">
        <v>879</v>
      </c>
      <c r="M29" s="555">
        <v>1</v>
      </c>
      <c r="N29" s="555">
        <v>1.44</v>
      </c>
      <c r="O29" s="556"/>
      <c r="R29" s="584" t="s">
        <v>888</v>
      </c>
      <c r="S29" s="584">
        <v>120000</v>
      </c>
    </row>
    <row r="30" spans="1:19" ht="45">
      <c r="A30" s="552">
        <v>23</v>
      </c>
      <c r="B30" s="560" t="s">
        <v>968</v>
      </c>
      <c r="C30" s="559"/>
      <c r="D30" s="559"/>
      <c r="E30" s="559"/>
      <c r="F30" s="559"/>
      <c r="G30" s="559"/>
      <c r="H30" s="559"/>
      <c r="I30" s="559"/>
      <c r="J30" s="555">
        <v>1</v>
      </c>
      <c r="K30" s="555"/>
      <c r="L30" s="555">
        <v>1</v>
      </c>
      <c r="M30" s="555">
        <v>1</v>
      </c>
      <c r="N30" s="555">
        <v>1.02</v>
      </c>
      <c r="O30" s="556"/>
      <c r="R30" s="584" t="s">
        <v>888</v>
      </c>
      <c r="S30" s="584">
        <v>108000</v>
      </c>
    </row>
    <row r="31" spans="1:19" ht="30">
      <c r="A31" s="552">
        <v>24</v>
      </c>
      <c r="B31" s="560" t="s">
        <v>974</v>
      </c>
      <c r="C31" s="559"/>
      <c r="D31" s="559"/>
      <c r="E31" s="559"/>
      <c r="F31" s="559"/>
      <c r="G31" s="559"/>
      <c r="H31" s="559"/>
      <c r="I31" s="559"/>
      <c r="J31" s="555">
        <v>1</v>
      </c>
      <c r="K31" s="555">
        <v>0</v>
      </c>
      <c r="L31" s="555">
        <v>1</v>
      </c>
      <c r="M31" s="555">
        <v>1</v>
      </c>
      <c r="N31" s="555">
        <v>1.02</v>
      </c>
      <c r="O31" s="556"/>
      <c r="R31" s="584" t="s">
        <v>888</v>
      </c>
      <c r="S31" s="584">
        <v>108000</v>
      </c>
    </row>
    <row r="32" spans="1:19" ht="15.75">
      <c r="A32" s="552">
        <v>25</v>
      </c>
      <c r="B32" s="560" t="s">
        <v>880</v>
      </c>
      <c r="C32" s="559">
        <v>1</v>
      </c>
      <c r="D32" s="559">
        <v>1</v>
      </c>
      <c r="E32" s="559">
        <v>100</v>
      </c>
      <c r="F32" s="559">
        <v>1.284</v>
      </c>
      <c r="G32" s="559">
        <v>0.64</v>
      </c>
      <c r="H32" s="559">
        <v>50</v>
      </c>
      <c r="I32" s="559">
        <v>0.64</v>
      </c>
      <c r="J32" s="555">
        <v>1</v>
      </c>
      <c r="K32" s="555">
        <v>1</v>
      </c>
      <c r="L32" s="555"/>
      <c r="M32" s="555">
        <v>1</v>
      </c>
      <c r="N32" s="555">
        <v>1.4039999999999999</v>
      </c>
      <c r="O32" s="556"/>
      <c r="R32" s="584">
        <v>88200</v>
      </c>
      <c r="S32" s="584">
        <v>140400</v>
      </c>
    </row>
    <row r="33" spans="1:19" ht="15.75">
      <c r="A33" s="552">
        <v>26</v>
      </c>
      <c r="B33" s="560" t="s">
        <v>203</v>
      </c>
      <c r="C33" s="559"/>
      <c r="D33" s="559"/>
      <c r="E33" s="559"/>
      <c r="F33" s="559"/>
      <c r="G33" s="559"/>
      <c r="H33" s="559"/>
      <c r="I33" s="559"/>
      <c r="J33" s="555"/>
      <c r="K33" s="555"/>
      <c r="L33" s="555"/>
      <c r="M33" s="555"/>
      <c r="N33" s="555"/>
      <c r="O33" s="556"/>
      <c r="R33" s="584"/>
      <c r="S33" s="584"/>
    </row>
    <row r="34" spans="1:19" ht="15.75">
      <c r="A34" s="552"/>
      <c r="B34" s="561" t="s">
        <v>597</v>
      </c>
      <c r="C34" s="562">
        <f t="shared" ref="C34:M34" si="0">SUM(C8:C33)</f>
        <v>15</v>
      </c>
      <c r="D34" s="562">
        <f t="shared" si="0"/>
        <v>309</v>
      </c>
      <c r="E34" s="562">
        <f t="shared" si="0"/>
        <v>1000</v>
      </c>
      <c r="F34" s="562">
        <f t="shared" si="0"/>
        <v>51.774000000000001</v>
      </c>
      <c r="G34" s="562">
        <f t="shared" si="0"/>
        <v>20.811</v>
      </c>
      <c r="H34" s="562">
        <f t="shared" si="0"/>
        <v>613.29999999999995</v>
      </c>
      <c r="I34" s="562">
        <f t="shared" si="0"/>
        <v>23.322000000000003</v>
      </c>
      <c r="J34" s="563">
        <f t="shared" si="0"/>
        <v>18</v>
      </c>
      <c r="K34" s="563">
        <f t="shared" si="0"/>
        <v>16</v>
      </c>
      <c r="L34" s="563">
        <f t="shared" si="0"/>
        <v>2</v>
      </c>
      <c r="M34" s="563">
        <f t="shared" si="0"/>
        <v>18</v>
      </c>
      <c r="N34" s="564">
        <f>SUM(N8:N33)</f>
        <v>61.206000000000003</v>
      </c>
      <c r="O34" s="562"/>
      <c r="R34" s="584"/>
      <c r="S34" s="584"/>
    </row>
    <row r="35" spans="1:19" ht="15.75">
      <c r="A35" s="552"/>
      <c r="B35" s="565" t="s">
        <v>573</v>
      </c>
      <c r="C35" s="4"/>
      <c r="D35" s="566"/>
      <c r="E35" s="566"/>
      <c r="F35" s="566"/>
      <c r="G35" s="566"/>
      <c r="H35" s="566"/>
      <c r="I35" s="566"/>
      <c r="J35" s="567"/>
      <c r="K35" s="567"/>
      <c r="L35" s="567"/>
      <c r="M35" s="567"/>
      <c r="N35" s="567"/>
      <c r="O35" s="556"/>
      <c r="R35" s="584"/>
      <c r="S35" s="584"/>
    </row>
    <row r="36" spans="1:19" ht="15.75">
      <c r="A36" s="552"/>
      <c r="B36" s="565" t="s">
        <v>881</v>
      </c>
      <c r="C36" s="4"/>
      <c r="D36" s="566"/>
      <c r="E36" s="566"/>
      <c r="F36" s="566"/>
      <c r="G36" s="566"/>
      <c r="H36" s="566"/>
      <c r="I36" s="566"/>
      <c r="J36" s="567"/>
      <c r="K36" s="567"/>
      <c r="L36" s="567"/>
      <c r="M36" s="567"/>
      <c r="N36" s="567"/>
      <c r="O36" s="556"/>
      <c r="R36" s="584"/>
      <c r="S36" s="584"/>
    </row>
    <row r="37" spans="1:19" ht="15.75">
      <c r="A37" s="552">
        <v>1</v>
      </c>
      <c r="B37" s="560" t="s">
        <v>234</v>
      </c>
      <c r="C37" s="559">
        <v>1</v>
      </c>
      <c r="D37" s="559">
        <v>1</v>
      </c>
      <c r="E37" s="559">
        <v>100</v>
      </c>
      <c r="F37" s="559">
        <v>5.47</v>
      </c>
      <c r="G37" s="559">
        <v>2.7360000000000002</v>
      </c>
      <c r="H37" s="559">
        <v>50</v>
      </c>
      <c r="I37" s="559">
        <v>2.7360000000000002</v>
      </c>
      <c r="J37" s="555">
        <v>8</v>
      </c>
      <c r="K37" s="555">
        <v>1</v>
      </c>
      <c r="L37" s="555">
        <v>7</v>
      </c>
      <c r="M37" s="555">
        <v>8</v>
      </c>
      <c r="N37" s="555">
        <v>38.4</v>
      </c>
      <c r="O37" s="556"/>
      <c r="R37" s="584">
        <v>352800</v>
      </c>
      <c r="S37" s="584">
        <v>552000</v>
      </c>
    </row>
    <row r="38" spans="1:19" ht="30">
      <c r="A38" s="552">
        <v>2</v>
      </c>
      <c r="B38" s="560" t="s">
        <v>235</v>
      </c>
      <c r="C38" s="559">
        <v>8</v>
      </c>
      <c r="D38" s="559">
        <v>8</v>
      </c>
      <c r="E38" s="559">
        <v>100</v>
      </c>
      <c r="F38" s="559">
        <v>19.68</v>
      </c>
      <c r="G38" s="559">
        <v>9.84</v>
      </c>
      <c r="H38" s="559">
        <v>50</v>
      </c>
      <c r="I38" s="559">
        <v>9.84</v>
      </c>
      <c r="J38" s="555">
        <v>8</v>
      </c>
      <c r="K38" s="555">
        <v>8</v>
      </c>
      <c r="L38" s="555">
        <v>1</v>
      </c>
      <c r="M38" s="555">
        <v>9</v>
      </c>
      <c r="N38" s="555">
        <v>24.19</v>
      </c>
      <c r="O38" s="556"/>
      <c r="R38" s="584">
        <v>189000</v>
      </c>
      <c r="S38" s="584">
        <v>268800</v>
      </c>
    </row>
    <row r="39" spans="1:19" ht="15.75">
      <c r="A39" s="552">
        <v>3</v>
      </c>
      <c r="B39" s="560" t="s">
        <v>236</v>
      </c>
      <c r="C39" s="559">
        <v>9</v>
      </c>
      <c r="D39" s="559">
        <v>9</v>
      </c>
      <c r="E39" s="559">
        <v>100</v>
      </c>
      <c r="F39" s="559">
        <v>19.872</v>
      </c>
      <c r="G39" s="559">
        <v>9.9359999999999999</v>
      </c>
      <c r="H39" s="559">
        <v>50</v>
      </c>
      <c r="I39" s="559">
        <v>9.9359999999999999</v>
      </c>
      <c r="J39" s="555">
        <v>12</v>
      </c>
      <c r="K39" s="555">
        <v>9</v>
      </c>
      <c r="L39" s="555">
        <v>3</v>
      </c>
      <c r="M39" s="555">
        <v>12</v>
      </c>
      <c r="N39" s="555">
        <v>28.655999999999999</v>
      </c>
      <c r="O39" s="556"/>
      <c r="R39" s="584">
        <v>177600</v>
      </c>
      <c r="S39" s="584">
        <v>244800</v>
      </c>
    </row>
    <row r="40" spans="1:19" ht="15.75">
      <c r="A40" s="552">
        <v>4</v>
      </c>
      <c r="B40" s="560" t="s">
        <v>237</v>
      </c>
      <c r="C40" s="559">
        <v>9</v>
      </c>
      <c r="D40" s="559">
        <v>9</v>
      </c>
      <c r="E40" s="559">
        <v>100</v>
      </c>
      <c r="F40" s="559">
        <v>19.872</v>
      </c>
      <c r="G40" s="559">
        <v>9.9359999999999999</v>
      </c>
      <c r="H40" s="559">
        <v>50</v>
      </c>
      <c r="I40" s="559">
        <v>9.9359999999999999</v>
      </c>
      <c r="J40" s="555">
        <v>9</v>
      </c>
      <c r="K40" s="555">
        <v>9</v>
      </c>
      <c r="L40" s="555" t="s">
        <v>879</v>
      </c>
      <c r="M40" s="555">
        <v>9</v>
      </c>
      <c r="N40" s="555">
        <v>21.492000000000001</v>
      </c>
      <c r="O40" s="556"/>
      <c r="R40" s="584">
        <v>177600</v>
      </c>
      <c r="S40" s="584">
        <v>244800</v>
      </c>
    </row>
    <row r="41" spans="1:19" ht="15.75">
      <c r="A41" s="552">
        <v>5</v>
      </c>
      <c r="B41" s="560" t="s">
        <v>238</v>
      </c>
      <c r="C41" s="559">
        <v>8</v>
      </c>
      <c r="D41" s="559">
        <v>8</v>
      </c>
      <c r="E41" s="559">
        <v>100</v>
      </c>
      <c r="F41" s="559">
        <v>11.712</v>
      </c>
      <c r="G41" s="559">
        <v>5.86</v>
      </c>
      <c r="H41" s="559">
        <v>50</v>
      </c>
      <c r="I41" s="559">
        <v>5.86</v>
      </c>
      <c r="J41" s="555">
        <v>8</v>
      </c>
      <c r="K41" s="555">
        <v>8</v>
      </c>
      <c r="L41" s="555" t="s">
        <v>879</v>
      </c>
      <c r="M41" s="555">
        <v>8</v>
      </c>
      <c r="N41" s="555">
        <v>14.592000000000001</v>
      </c>
      <c r="O41" s="556"/>
      <c r="R41" s="584"/>
      <c r="S41" s="584"/>
    </row>
    <row r="42" spans="1:19" ht="15.75">
      <c r="A42" s="552">
        <v>6</v>
      </c>
      <c r="B42" s="560" t="s">
        <v>239</v>
      </c>
      <c r="C42" s="568">
        <v>8</v>
      </c>
      <c r="D42" s="568">
        <v>8</v>
      </c>
      <c r="E42" s="568">
        <v>100</v>
      </c>
      <c r="F42" s="568">
        <v>2.88</v>
      </c>
      <c r="G42" s="568">
        <v>1.44</v>
      </c>
      <c r="H42" s="568">
        <v>50</v>
      </c>
      <c r="I42" s="568">
        <v>1.44</v>
      </c>
      <c r="J42" s="555">
        <v>8</v>
      </c>
      <c r="K42" s="555">
        <v>8</v>
      </c>
      <c r="L42" s="555" t="s">
        <v>879</v>
      </c>
      <c r="M42" s="555">
        <v>8</v>
      </c>
      <c r="N42" s="555">
        <v>14.4</v>
      </c>
      <c r="O42" s="556"/>
      <c r="R42" s="584" t="s">
        <v>889</v>
      </c>
      <c r="S42" s="584">
        <v>228000</v>
      </c>
    </row>
    <row r="43" spans="1:19" ht="15.75">
      <c r="A43" s="552">
        <v>7</v>
      </c>
      <c r="B43" s="560" t="s">
        <v>240</v>
      </c>
      <c r="C43" s="559">
        <v>6</v>
      </c>
      <c r="D43" s="559">
        <v>6</v>
      </c>
      <c r="E43" s="559">
        <v>100</v>
      </c>
      <c r="F43" s="559">
        <v>9.1440000000000001</v>
      </c>
      <c r="G43" s="559">
        <v>4.57</v>
      </c>
      <c r="H43" s="559">
        <v>50</v>
      </c>
      <c r="I43" s="559">
        <v>4.57</v>
      </c>
      <c r="J43" s="555">
        <v>8</v>
      </c>
      <c r="K43" s="555">
        <v>6</v>
      </c>
      <c r="L43" s="555">
        <v>2</v>
      </c>
      <c r="M43" s="555">
        <v>8</v>
      </c>
      <c r="N43" s="555">
        <v>15.071999999999999</v>
      </c>
      <c r="O43" s="556"/>
      <c r="R43" s="584">
        <v>129300</v>
      </c>
      <c r="S43" s="584">
        <v>156000</v>
      </c>
    </row>
    <row r="44" spans="1:19" ht="30">
      <c r="A44" s="552">
        <v>8</v>
      </c>
      <c r="B44" s="560" t="s">
        <v>241</v>
      </c>
      <c r="C44" s="559">
        <v>6</v>
      </c>
      <c r="D44" s="559">
        <v>6</v>
      </c>
      <c r="E44" s="559">
        <v>100</v>
      </c>
      <c r="F44" s="559">
        <v>8.2080000000000002</v>
      </c>
      <c r="G44" s="559">
        <v>4.0999999999999996</v>
      </c>
      <c r="H44" s="559">
        <v>50</v>
      </c>
      <c r="I44" s="559">
        <v>4.0999999999999996</v>
      </c>
      <c r="J44" s="555">
        <v>9</v>
      </c>
      <c r="K44" s="555">
        <v>6</v>
      </c>
      <c r="L44" s="555">
        <v>3</v>
      </c>
      <c r="M44" s="555">
        <v>9</v>
      </c>
      <c r="N44" s="555">
        <v>14.04</v>
      </c>
      <c r="O44" s="556"/>
      <c r="R44" s="584">
        <v>96600</v>
      </c>
      <c r="S44" s="584">
        <v>156000</v>
      </c>
    </row>
    <row r="45" spans="1:19" ht="15.75">
      <c r="A45" s="552">
        <v>9</v>
      </c>
      <c r="B45" s="569" t="s">
        <v>242</v>
      </c>
      <c r="C45" s="554"/>
      <c r="D45" s="554"/>
      <c r="E45" s="554"/>
      <c r="F45" s="554"/>
      <c r="G45" s="554"/>
      <c r="H45" s="554"/>
      <c r="I45" s="554"/>
      <c r="J45" s="555"/>
      <c r="K45" s="555"/>
      <c r="L45" s="555"/>
      <c r="M45" s="555"/>
      <c r="N45" s="555"/>
      <c r="O45" s="556"/>
      <c r="R45" s="168"/>
      <c r="S45" s="168"/>
    </row>
    <row r="46" spans="1:19" ht="15.75">
      <c r="A46" s="552">
        <v>10</v>
      </c>
      <c r="B46" s="569" t="s">
        <v>243</v>
      </c>
      <c r="C46" s="554"/>
      <c r="D46" s="554"/>
      <c r="E46" s="554"/>
      <c r="F46" s="554"/>
      <c r="G46" s="554"/>
      <c r="H46" s="554"/>
      <c r="I46" s="554"/>
      <c r="J46" s="555"/>
      <c r="K46" s="555"/>
      <c r="L46" s="555"/>
      <c r="M46" s="555"/>
      <c r="N46" s="554"/>
      <c r="O46" s="556"/>
      <c r="R46" s="168"/>
      <c r="S46" s="168"/>
    </row>
    <row r="47" spans="1:19" ht="15.75">
      <c r="A47" s="552">
        <v>11</v>
      </c>
      <c r="B47" s="570" t="s">
        <v>244</v>
      </c>
      <c r="C47" s="554"/>
      <c r="D47" s="554"/>
      <c r="E47" s="554"/>
      <c r="F47" s="554"/>
      <c r="G47" s="554"/>
      <c r="H47" s="554"/>
      <c r="I47" s="554"/>
      <c r="J47" s="555"/>
      <c r="K47" s="555"/>
      <c r="L47" s="555"/>
      <c r="M47" s="555"/>
      <c r="N47" s="554"/>
      <c r="O47" s="556"/>
      <c r="R47" s="168"/>
      <c r="S47" s="168"/>
    </row>
    <row r="48" spans="1:19" ht="30">
      <c r="A48" s="552">
        <v>12</v>
      </c>
      <c r="B48" s="570" t="s">
        <v>245</v>
      </c>
      <c r="C48" s="554"/>
      <c r="D48" s="554"/>
      <c r="E48" s="554"/>
      <c r="F48" s="554"/>
      <c r="G48" s="554"/>
      <c r="H48" s="554"/>
      <c r="I48" s="554"/>
      <c r="J48" s="555"/>
      <c r="K48" s="555"/>
      <c r="L48" s="555"/>
      <c r="M48" s="555"/>
      <c r="N48" s="554"/>
      <c r="O48" s="556"/>
      <c r="R48" s="168"/>
      <c r="S48" s="168"/>
    </row>
    <row r="49" spans="1:19" ht="30">
      <c r="A49" s="552">
        <v>13</v>
      </c>
      <c r="B49" s="570" t="s">
        <v>246</v>
      </c>
      <c r="C49" s="554">
        <v>1</v>
      </c>
      <c r="D49" s="554">
        <v>1</v>
      </c>
      <c r="E49" s="554">
        <v>100</v>
      </c>
      <c r="F49" s="554">
        <v>2.2799999999999998</v>
      </c>
      <c r="G49" s="554">
        <v>1.1399999999999999</v>
      </c>
      <c r="H49" s="554">
        <v>50</v>
      </c>
      <c r="I49" s="554">
        <v>1.1399999999999999</v>
      </c>
      <c r="J49" s="555">
        <v>1</v>
      </c>
      <c r="K49" s="555">
        <v>1</v>
      </c>
      <c r="L49" s="555">
        <v>0</v>
      </c>
      <c r="M49" s="555">
        <v>1</v>
      </c>
      <c r="N49" s="554">
        <v>2.2799999999999998</v>
      </c>
      <c r="O49" s="556"/>
      <c r="R49" s="168">
        <v>228000</v>
      </c>
      <c r="S49" s="168">
        <v>255360</v>
      </c>
    </row>
    <row r="50" spans="1:19" ht="30">
      <c r="A50" s="552">
        <v>14</v>
      </c>
      <c r="B50" s="570" t="s">
        <v>247</v>
      </c>
      <c r="C50" s="554">
        <v>1</v>
      </c>
      <c r="D50" s="554">
        <v>1</v>
      </c>
      <c r="E50" s="554">
        <v>100</v>
      </c>
      <c r="F50" s="554">
        <v>1.56</v>
      </c>
      <c r="G50" s="554">
        <v>0.78</v>
      </c>
      <c r="H50" s="554">
        <v>50</v>
      </c>
      <c r="I50" s="554">
        <v>0.78</v>
      </c>
      <c r="J50" s="555">
        <v>1</v>
      </c>
      <c r="K50" s="555">
        <v>1</v>
      </c>
      <c r="L50" s="555">
        <v>0</v>
      </c>
      <c r="M50" s="555">
        <v>1</v>
      </c>
      <c r="N50" s="554">
        <v>1.56</v>
      </c>
      <c r="O50" s="556"/>
      <c r="R50" s="168">
        <v>156000</v>
      </c>
      <c r="S50" s="168">
        <v>174720</v>
      </c>
    </row>
    <row r="51" spans="1:19" ht="30">
      <c r="A51" s="552">
        <v>15</v>
      </c>
      <c r="B51" s="570" t="s">
        <v>882</v>
      </c>
      <c r="C51" s="555"/>
      <c r="D51" s="555"/>
      <c r="E51" s="555"/>
      <c r="F51" s="555"/>
      <c r="G51" s="555"/>
      <c r="H51" s="555"/>
      <c r="I51" s="555"/>
      <c r="J51" s="555"/>
      <c r="K51" s="555"/>
      <c r="L51" s="555">
        <v>8</v>
      </c>
      <c r="M51" s="555">
        <v>8</v>
      </c>
      <c r="N51" s="571">
        <v>21.12</v>
      </c>
      <c r="O51" s="556"/>
      <c r="R51" s="168"/>
      <c r="S51" s="168"/>
    </row>
    <row r="52" spans="1:19" ht="15.75">
      <c r="A52" s="556"/>
      <c r="B52" s="561" t="s">
        <v>162</v>
      </c>
      <c r="C52" s="556"/>
      <c r="D52" s="556"/>
      <c r="E52" s="556"/>
      <c r="F52" s="556"/>
      <c r="G52" s="556"/>
      <c r="H52" s="556"/>
      <c r="I52" s="556"/>
      <c r="J52" s="556">
        <f>SUM(J37:J51)</f>
        <v>72</v>
      </c>
      <c r="K52" s="556">
        <f>SUM(K37:K51)</f>
        <v>57</v>
      </c>
      <c r="L52" s="556">
        <v>6</v>
      </c>
      <c r="M52" s="584">
        <f>SUM(M37:M51)</f>
        <v>81</v>
      </c>
      <c r="N52" s="572">
        <f>SUM(N37:N51)</f>
        <v>195.80200000000002</v>
      </c>
      <c r="O52" s="556"/>
    </row>
    <row r="53" spans="1:19" ht="15.75">
      <c r="A53" s="573"/>
      <c r="B53" s="565" t="s">
        <v>883</v>
      </c>
      <c r="C53" s="573"/>
      <c r="D53" s="573"/>
      <c r="E53" s="573"/>
      <c r="F53" s="573"/>
      <c r="G53" s="573"/>
      <c r="H53" s="573"/>
      <c r="I53" s="573"/>
      <c r="J53" s="573"/>
      <c r="K53" s="573"/>
      <c r="L53" s="573"/>
      <c r="M53" s="573"/>
      <c r="N53" s="573"/>
      <c r="O53" s="573"/>
    </row>
    <row r="54" spans="1:19" ht="15.75">
      <c r="A54" s="552">
        <v>1</v>
      </c>
      <c r="B54" s="574" t="s">
        <v>451</v>
      </c>
      <c r="C54" s="556"/>
      <c r="D54" s="556"/>
      <c r="E54" s="556"/>
      <c r="F54" s="556"/>
      <c r="G54" s="556"/>
      <c r="H54" s="556"/>
      <c r="I54" s="556"/>
      <c r="J54" s="556"/>
      <c r="K54" s="556"/>
      <c r="L54" s="556"/>
      <c r="M54" s="556"/>
      <c r="N54" s="556"/>
      <c r="O54" s="556"/>
    </row>
    <row r="55" spans="1:19" ht="15.75">
      <c r="A55" s="552">
        <v>2</v>
      </c>
      <c r="B55" s="574" t="s">
        <v>452</v>
      </c>
      <c r="C55" s="556"/>
      <c r="D55" s="556"/>
      <c r="E55" s="556"/>
      <c r="F55" s="556"/>
      <c r="G55" s="556"/>
      <c r="H55" s="556"/>
      <c r="I55" s="556"/>
      <c r="J55" s="556"/>
      <c r="K55" s="556"/>
      <c r="L55" s="556"/>
      <c r="M55" s="556"/>
      <c r="N55" s="556"/>
      <c r="O55" s="556"/>
    </row>
    <row r="56" spans="1:19" ht="15.75">
      <c r="A56" s="552">
        <v>3</v>
      </c>
      <c r="B56" s="574" t="s">
        <v>453</v>
      </c>
      <c r="C56" s="556"/>
      <c r="D56" s="556"/>
      <c r="E56" s="556"/>
      <c r="F56" s="556"/>
      <c r="G56" s="556"/>
      <c r="H56" s="556"/>
      <c r="I56" s="556"/>
      <c r="J56" s="556"/>
      <c r="K56" s="556"/>
      <c r="L56" s="556"/>
      <c r="M56" s="556"/>
      <c r="N56" s="556"/>
      <c r="O56" s="556"/>
    </row>
    <row r="57" spans="1:19" ht="15.75">
      <c r="A57" s="552"/>
      <c r="B57" s="575" t="s">
        <v>884</v>
      </c>
      <c r="C57" s="556"/>
      <c r="D57" s="556"/>
      <c r="E57" s="556"/>
      <c r="F57" s="556"/>
      <c r="G57" s="556"/>
      <c r="H57" s="556"/>
      <c r="I57" s="556"/>
      <c r="J57" s="556"/>
      <c r="K57" s="556"/>
      <c r="L57" s="556"/>
      <c r="M57" s="556"/>
      <c r="N57" s="556"/>
      <c r="O57" s="556"/>
    </row>
    <row r="58" spans="1:19" ht="15.75">
      <c r="A58" s="552">
        <v>1</v>
      </c>
      <c r="B58" s="576" t="s">
        <v>885</v>
      </c>
      <c r="C58" s="556">
        <v>1</v>
      </c>
      <c r="D58" s="556"/>
      <c r="E58" s="556"/>
      <c r="F58" s="556"/>
      <c r="G58" s="556"/>
      <c r="H58" s="556"/>
      <c r="I58" s="556"/>
      <c r="J58" s="556">
        <v>1</v>
      </c>
      <c r="K58" s="556">
        <v>1</v>
      </c>
      <c r="L58" s="556"/>
      <c r="M58" s="556">
        <v>1</v>
      </c>
      <c r="N58" s="556">
        <v>6</v>
      </c>
      <c r="O58" s="556"/>
    </row>
    <row r="59" spans="1:19" ht="15.75">
      <c r="A59" s="552">
        <v>2</v>
      </c>
      <c r="B59" s="574" t="s">
        <v>886</v>
      </c>
      <c r="C59" s="556">
        <v>8</v>
      </c>
      <c r="D59" s="556"/>
      <c r="E59" s="556"/>
      <c r="F59" s="556"/>
      <c r="G59" s="556"/>
      <c r="H59" s="556"/>
      <c r="I59" s="556"/>
      <c r="J59" s="556">
        <v>8</v>
      </c>
      <c r="K59" s="556">
        <v>8</v>
      </c>
      <c r="L59" s="556"/>
      <c r="M59" s="556">
        <v>8</v>
      </c>
      <c r="N59" s="556">
        <v>18.239999999999998</v>
      </c>
      <c r="O59" s="556"/>
    </row>
    <row r="60" spans="1:19" ht="15.75">
      <c r="A60" s="566">
        <v>3</v>
      </c>
      <c r="B60" s="574" t="s">
        <v>122</v>
      </c>
      <c r="C60" s="556">
        <v>4</v>
      </c>
      <c r="D60" s="556">
        <v>1</v>
      </c>
      <c r="E60" s="556"/>
      <c r="F60" s="556"/>
      <c r="G60" s="556"/>
      <c r="H60" s="556"/>
      <c r="I60" s="556"/>
      <c r="J60" s="556">
        <v>5</v>
      </c>
      <c r="K60" s="556">
        <v>5</v>
      </c>
      <c r="L60" s="556"/>
      <c r="M60" s="556">
        <v>5</v>
      </c>
      <c r="N60" s="556">
        <v>9.36</v>
      </c>
      <c r="O60" s="556"/>
    </row>
    <row r="61" spans="1:19">
      <c r="A61" s="485"/>
      <c r="B61" s="577" t="s">
        <v>2</v>
      </c>
      <c r="C61" s="168"/>
      <c r="D61" s="168"/>
      <c r="E61" s="168"/>
      <c r="F61" s="168"/>
      <c r="G61" s="168"/>
      <c r="H61" s="168"/>
      <c r="I61" s="168"/>
      <c r="J61" s="168">
        <f>SUM(J58:J60)</f>
        <v>14</v>
      </c>
      <c r="K61" s="168">
        <f>SUM(K58:K60)</f>
        <v>14</v>
      </c>
      <c r="L61" s="168"/>
      <c r="M61" s="168">
        <f>SUM(M58:M60)</f>
        <v>14</v>
      </c>
      <c r="N61" s="545">
        <f>SUM(N58:N60)</f>
        <v>33.599999999999994</v>
      </c>
      <c r="O61" s="168"/>
    </row>
    <row r="62" spans="1:19">
      <c r="A62" s="485"/>
      <c r="B62" s="576" t="s">
        <v>887</v>
      </c>
      <c r="C62" s="168"/>
      <c r="D62" s="168"/>
      <c r="E62" s="168"/>
      <c r="F62" s="168"/>
      <c r="G62" s="168"/>
      <c r="H62" s="168"/>
      <c r="I62" s="168"/>
      <c r="J62" s="168"/>
      <c r="K62" s="545">
        <v>87</v>
      </c>
      <c r="L62" s="545">
        <v>26</v>
      </c>
      <c r="M62" s="545">
        <v>113</v>
      </c>
      <c r="N62" s="545">
        <v>290.608</v>
      </c>
      <c r="O62" s="168"/>
    </row>
  </sheetData>
  <mergeCells count="10">
    <mergeCell ref="O3:O5"/>
    <mergeCell ref="C4:E4"/>
    <mergeCell ref="F4:I4"/>
    <mergeCell ref="R3:S4"/>
    <mergeCell ref="A2:B2"/>
    <mergeCell ref="A3:A5"/>
    <mergeCell ref="B3:B5"/>
    <mergeCell ref="C3:I3"/>
    <mergeCell ref="J3:N3"/>
    <mergeCell ref="J4:M4"/>
  </mergeCells>
  <pageMargins left="0.70866141732283505" right="0.70866141732283505" top="0.74803149606299202" bottom="0.74803149606299202" header="0.31496062992126" footer="0.31496062992126"/>
  <pageSetup paperSize="5" scale="76" orientation="landscape" r:id="rId1"/>
  <rowBreaks count="1" manualBreakCount="1">
    <brk id="34" max="14" man="1"/>
  </rowBreaks>
</worksheet>
</file>

<file path=xl/worksheets/sheet9.xml><?xml version="1.0" encoding="utf-8"?>
<worksheet xmlns="http://schemas.openxmlformats.org/spreadsheetml/2006/main" xmlns:r="http://schemas.openxmlformats.org/officeDocument/2006/relationships">
  <dimension ref="A1:M24"/>
  <sheetViews>
    <sheetView workbookViewId="0">
      <selection activeCell="E3" sqref="E3"/>
    </sheetView>
  </sheetViews>
  <sheetFormatPr defaultRowHeight="15"/>
  <cols>
    <col min="2" max="2" width="15" customWidth="1"/>
    <col min="3" max="8" width="13.85546875" customWidth="1"/>
  </cols>
  <sheetData>
    <row r="1" spans="1:13" ht="15.75">
      <c r="D1" s="1370" t="s">
        <v>211</v>
      </c>
      <c r="E1" s="1370"/>
      <c r="F1" s="1370" t="s">
        <v>278</v>
      </c>
      <c r="G1" s="1370"/>
      <c r="H1" s="1370"/>
      <c r="I1" t="s">
        <v>270</v>
      </c>
    </row>
    <row r="2" spans="1:13" s="68" customFormat="1" ht="51">
      <c r="A2" s="155" t="s">
        <v>0</v>
      </c>
      <c r="B2" s="1593" t="s">
        <v>1</v>
      </c>
      <c r="C2" s="1594"/>
      <c r="D2" s="155" t="s">
        <v>42</v>
      </c>
      <c r="E2" s="155" t="s">
        <v>213</v>
      </c>
      <c r="F2" s="155" t="s">
        <v>42</v>
      </c>
      <c r="G2" s="182" t="s">
        <v>214</v>
      </c>
      <c r="H2" s="155" t="s">
        <v>215</v>
      </c>
      <c r="I2" s="171" t="s">
        <v>265</v>
      </c>
      <c r="J2" s="171" t="s">
        <v>266</v>
      </c>
      <c r="K2" s="171" t="s">
        <v>267</v>
      </c>
      <c r="L2" s="171" t="s">
        <v>268</v>
      </c>
      <c r="M2" s="171" t="s">
        <v>269</v>
      </c>
    </row>
    <row r="3" spans="1:13" ht="15.75">
      <c r="A3" s="1">
        <v>1</v>
      </c>
      <c r="B3" s="1352" t="s">
        <v>3</v>
      </c>
      <c r="C3" s="1372"/>
      <c r="D3" s="181"/>
      <c r="E3" s="181"/>
      <c r="F3" s="181"/>
      <c r="G3" s="181"/>
      <c r="H3" s="181"/>
      <c r="I3" s="168"/>
      <c r="J3" s="168"/>
      <c r="K3" s="168"/>
      <c r="L3" s="168"/>
      <c r="M3" s="168"/>
    </row>
    <row r="4" spans="1:13" ht="15.75">
      <c r="A4" s="1">
        <v>2</v>
      </c>
      <c r="B4" s="1352" t="s">
        <v>4</v>
      </c>
      <c r="C4" s="1372"/>
      <c r="D4" s="181"/>
      <c r="E4" s="181"/>
      <c r="F4" s="181"/>
      <c r="G4" s="181"/>
      <c r="H4" s="181"/>
      <c r="I4" s="168"/>
      <c r="J4" s="168"/>
      <c r="K4" s="168"/>
      <c r="L4" s="168"/>
      <c r="M4" s="168"/>
    </row>
    <row r="5" spans="1:13" ht="15.75">
      <c r="A5" s="1">
        <v>3</v>
      </c>
      <c r="B5" s="1352" t="s">
        <v>5</v>
      </c>
      <c r="C5" s="1372"/>
      <c r="D5" s="181"/>
      <c r="E5" s="181"/>
      <c r="F5" s="181"/>
      <c r="G5" s="181"/>
      <c r="H5" s="181"/>
      <c r="I5" s="168"/>
      <c r="J5" s="168"/>
      <c r="K5" s="168"/>
      <c r="L5" s="168"/>
      <c r="M5" s="168"/>
    </row>
    <row r="6" spans="1:13" ht="15.75">
      <c r="A6" s="1">
        <v>4</v>
      </c>
      <c r="B6" s="1352" t="s">
        <v>6</v>
      </c>
      <c r="C6" s="1372"/>
      <c r="D6" s="181"/>
      <c r="E6" s="181"/>
      <c r="F6" s="181"/>
      <c r="G6" s="181"/>
      <c r="H6" s="181"/>
      <c r="I6" s="168"/>
      <c r="J6" s="168"/>
      <c r="K6" s="168"/>
      <c r="L6" s="168"/>
      <c r="M6" s="168"/>
    </row>
    <row r="7" spans="1:13" ht="15.75">
      <c r="A7" s="1">
        <v>5</v>
      </c>
      <c r="B7" s="1352" t="s">
        <v>7</v>
      </c>
      <c r="C7" s="1372"/>
      <c r="D7" s="181"/>
      <c r="E7" s="181"/>
      <c r="F7" s="181"/>
      <c r="G7" s="181"/>
      <c r="H7" s="181"/>
      <c r="I7" s="168"/>
      <c r="J7" s="168"/>
      <c r="K7" s="168"/>
      <c r="L7" s="168"/>
      <c r="M7" s="168"/>
    </row>
    <row r="8" spans="1:13" ht="15.75">
      <c r="A8" s="1">
        <v>6</v>
      </c>
      <c r="B8" s="1352" t="s">
        <v>8</v>
      </c>
      <c r="C8" s="1372"/>
      <c r="D8" s="181"/>
      <c r="E8" s="181"/>
      <c r="F8" s="181"/>
      <c r="G8" s="181"/>
      <c r="H8" s="181"/>
      <c r="I8" s="168"/>
      <c r="J8" s="168"/>
      <c r="K8" s="168"/>
      <c r="L8" s="168"/>
      <c r="M8" s="168"/>
    </row>
    <row r="9" spans="1:13" ht="15.75">
      <c r="A9" s="1">
        <v>7</v>
      </c>
      <c r="B9" s="1352" t="s">
        <v>9</v>
      </c>
      <c r="C9" s="1372"/>
      <c r="D9" s="181"/>
      <c r="E9" s="181"/>
      <c r="F9" s="181"/>
      <c r="G9" s="181"/>
      <c r="H9" s="181"/>
      <c r="I9" s="168"/>
      <c r="J9" s="168"/>
      <c r="K9" s="168"/>
      <c r="L9" s="168"/>
      <c r="M9" s="168"/>
    </row>
    <row r="10" spans="1:13" ht="15.75">
      <c r="A10" s="1">
        <v>8</v>
      </c>
      <c r="B10" s="1352" t="s">
        <v>10</v>
      </c>
      <c r="C10" s="1372"/>
      <c r="D10" s="181"/>
      <c r="E10" s="181"/>
      <c r="F10" s="181"/>
      <c r="G10" s="181"/>
      <c r="H10" s="181"/>
      <c r="I10" s="168"/>
      <c r="J10" s="168"/>
      <c r="K10" s="168"/>
      <c r="L10" s="168"/>
      <c r="M10" s="168"/>
    </row>
    <row r="11" spans="1:13" ht="15.75">
      <c r="A11" s="1">
        <v>9</v>
      </c>
      <c r="B11" s="1352" t="s">
        <v>11</v>
      </c>
      <c r="C11" s="1372"/>
      <c r="D11" s="181"/>
      <c r="E11" s="181"/>
      <c r="F11" s="181"/>
      <c r="G11" s="181"/>
      <c r="H11" s="181"/>
      <c r="I11" s="168"/>
      <c r="J11" s="168"/>
      <c r="K11" s="168"/>
      <c r="L11" s="168"/>
      <c r="M11" s="168"/>
    </row>
    <row r="12" spans="1:13" ht="15.75">
      <c r="A12" s="1">
        <v>10</v>
      </c>
      <c r="B12" s="1352" t="s">
        <v>12</v>
      </c>
      <c r="C12" s="1372"/>
      <c r="D12" s="181"/>
      <c r="E12" s="181"/>
      <c r="F12" s="181"/>
      <c r="G12" s="181"/>
      <c r="H12" s="181"/>
      <c r="I12" s="168"/>
      <c r="J12" s="168"/>
      <c r="K12" s="168"/>
      <c r="L12" s="168"/>
      <c r="M12" s="168"/>
    </row>
    <row r="13" spans="1:13" ht="15.75">
      <c r="A13" s="1">
        <v>11</v>
      </c>
      <c r="B13" s="1352" t="s">
        <v>13</v>
      </c>
      <c r="C13" s="1372"/>
      <c r="D13" s="181"/>
      <c r="E13" s="181"/>
      <c r="F13" s="181"/>
      <c r="G13" s="181"/>
      <c r="H13" s="181"/>
      <c r="I13" s="168"/>
      <c r="J13" s="168"/>
      <c r="K13" s="168"/>
      <c r="L13" s="168"/>
      <c r="M13" s="168"/>
    </row>
    <row r="14" spans="1:13" ht="15.75">
      <c r="A14" s="1">
        <v>12</v>
      </c>
      <c r="B14" s="1352" t="s">
        <v>14</v>
      </c>
      <c r="C14" s="1372"/>
      <c r="D14" s="181"/>
      <c r="E14" s="181"/>
      <c r="F14" s="181"/>
      <c r="G14" s="181"/>
      <c r="H14" s="181"/>
      <c r="I14" s="168"/>
      <c r="J14" s="168"/>
      <c r="K14" s="168"/>
      <c r="L14" s="168"/>
      <c r="M14" s="168"/>
    </row>
    <row r="15" spans="1:13" ht="15.75">
      <c r="A15" s="1">
        <v>13</v>
      </c>
      <c r="B15" s="1352" t="s">
        <v>15</v>
      </c>
      <c r="C15" s="1372"/>
      <c r="D15" s="181"/>
      <c r="E15" s="181"/>
      <c r="F15" s="181"/>
      <c r="G15" s="181"/>
      <c r="H15" s="181"/>
      <c r="I15" s="168"/>
      <c r="J15" s="168"/>
      <c r="K15" s="168"/>
      <c r="L15" s="168"/>
      <c r="M15" s="168"/>
    </row>
    <row r="16" spans="1:13" ht="15.75">
      <c r="A16" s="1">
        <v>14</v>
      </c>
      <c r="B16" s="1352" t="s">
        <v>16</v>
      </c>
      <c r="C16" s="1372"/>
      <c r="D16" s="181"/>
      <c r="E16" s="181"/>
      <c r="F16" s="181"/>
      <c r="G16" s="181"/>
      <c r="H16" s="181"/>
      <c r="I16" s="168"/>
      <c r="J16" s="168"/>
      <c r="K16" s="168"/>
      <c r="L16" s="168"/>
      <c r="M16" s="168"/>
    </row>
    <row r="17" spans="1:13" ht="15.75">
      <c r="A17" s="180">
        <v>15</v>
      </c>
      <c r="B17" s="1352" t="s">
        <v>271</v>
      </c>
      <c r="C17" s="1352"/>
      <c r="D17" s="2"/>
      <c r="E17" s="2"/>
      <c r="F17" s="2"/>
      <c r="G17" s="2"/>
      <c r="H17" s="2"/>
      <c r="I17" s="168"/>
      <c r="J17" s="168"/>
      <c r="K17" s="168"/>
      <c r="L17" s="168"/>
      <c r="M17" s="168"/>
    </row>
    <row r="18" spans="1:13" ht="15.75" customHeight="1">
      <c r="A18" s="180">
        <v>16</v>
      </c>
      <c r="B18" s="1352" t="s">
        <v>17</v>
      </c>
      <c r="C18" s="1352"/>
      <c r="D18" s="2"/>
      <c r="E18" s="2"/>
      <c r="F18" s="2"/>
      <c r="G18" s="2"/>
      <c r="H18" s="2"/>
      <c r="I18" s="168"/>
      <c r="J18" s="168"/>
      <c r="K18" s="168"/>
      <c r="L18" s="168"/>
      <c r="M18" s="168"/>
    </row>
    <row r="19" spans="1:13" ht="15.75" customHeight="1">
      <c r="A19" s="180">
        <v>17</v>
      </c>
      <c r="B19" s="1352" t="s">
        <v>18</v>
      </c>
      <c r="C19" s="1352"/>
      <c r="D19" s="2"/>
      <c r="E19" s="2"/>
      <c r="F19" s="2"/>
      <c r="G19" s="2"/>
      <c r="H19" s="2"/>
      <c r="I19" s="168"/>
      <c r="J19" s="168"/>
      <c r="K19" s="168"/>
      <c r="L19" s="168"/>
      <c r="M19" s="168"/>
    </row>
    <row r="20" spans="1:13" ht="15.75" customHeight="1">
      <c r="A20" s="180">
        <v>18</v>
      </c>
      <c r="B20" s="1352" t="s">
        <v>19</v>
      </c>
      <c r="C20" s="1352"/>
      <c r="D20" s="2"/>
      <c r="E20" s="2"/>
      <c r="F20" s="2"/>
      <c r="G20" s="2"/>
      <c r="H20" s="2"/>
      <c r="I20" s="168"/>
      <c r="J20" s="168"/>
      <c r="K20" s="168"/>
      <c r="L20" s="168"/>
      <c r="M20" s="168"/>
    </row>
    <row r="21" spans="1:13" ht="15.75" customHeight="1">
      <c r="A21" s="180">
        <v>19</v>
      </c>
      <c r="B21" s="1379" t="s">
        <v>20</v>
      </c>
      <c r="C21" s="1379"/>
      <c r="D21" s="157"/>
      <c r="E21" s="157"/>
      <c r="F21" s="157"/>
      <c r="G21" s="157"/>
      <c r="H21" s="157"/>
      <c r="I21" s="168"/>
      <c r="J21" s="168"/>
      <c r="K21" s="168"/>
      <c r="L21" s="168"/>
      <c r="M21" s="168"/>
    </row>
    <row r="22" spans="1:13" ht="15.75">
      <c r="A22" s="1"/>
      <c r="B22" s="1352" t="s">
        <v>2</v>
      </c>
      <c r="C22" s="1372"/>
      <c r="D22" s="181"/>
      <c r="E22" s="181"/>
      <c r="F22" s="181"/>
      <c r="G22" s="181"/>
      <c r="H22" s="181"/>
      <c r="I22" s="168"/>
      <c r="J22" s="168"/>
      <c r="K22" s="168"/>
      <c r="L22" s="168"/>
      <c r="M22" s="168"/>
    </row>
    <row r="23" spans="1:13" ht="33.75" customHeight="1">
      <c r="A23" s="4">
        <v>20</v>
      </c>
      <c r="B23" s="1352" t="s">
        <v>21</v>
      </c>
      <c r="C23" s="1372"/>
      <c r="D23" s="181"/>
      <c r="E23" s="181"/>
      <c r="F23" s="181"/>
      <c r="G23" s="181"/>
      <c r="H23" s="181"/>
      <c r="I23" s="168"/>
      <c r="J23" s="168"/>
      <c r="K23" s="168"/>
      <c r="L23" s="168"/>
      <c r="M23" s="168"/>
    </row>
    <row r="24" spans="1:13" ht="15.75">
      <c r="A24" s="1"/>
      <c r="B24" s="1352" t="s">
        <v>22</v>
      </c>
      <c r="C24" s="1372"/>
      <c r="D24" s="181"/>
      <c r="E24" s="181"/>
      <c r="F24" s="181"/>
      <c r="G24" s="181"/>
      <c r="H24" s="181"/>
      <c r="I24" s="168"/>
      <c r="J24" s="168"/>
      <c r="K24" s="168"/>
      <c r="L24" s="168"/>
      <c r="M24" s="168"/>
    </row>
  </sheetData>
  <mergeCells count="25">
    <mergeCell ref="D1:E1"/>
    <mergeCell ref="F1:H1"/>
    <mergeCell ref="B2:C2"/>
    <mergeCell ref="B20:C20"/>
    <mergeCell ref="B21:C21"/>
    <mergeCell ref="B7:C7"/>
    <mergeCell ref="B8:C8"/>
    <mergeCell ref="B9:C9"/>
    <mergeCell ref="B10:C10"/>
    <mergeCell ref="B11:C11"/>
    <mergeCell ref="B12:C12"/>
    <mergeCell ref="B3:C3"/>
    <mergeCell ref="B4:C4"/>
    <mergeCell ref="B5:C5"/>
    <mergeCell ref="B6:C6"/>
    <mergeCell ref="B22:C22"/>
    <mergeCell ref="B23:C23"/>
    <mergeCell ref="B24:C24"/>
    <mergeCell ref="B17:C17"/>
    <mergeCell ref="B13:C13"/>
    <mergeCell ref="B14:C14"/>
    <mergeCell ref="B15:C15"/>
    <mergeCell ref="B16:C16"/>
    <mergeCell ref="B18:C18"/>
    <mergeCell ref="B19:C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C35"/>
  <sheetViews>
    <sheetView workbookViewId="0">
      <selection activeCell="B6" sqref="B6"/>
    </sheetView>
  </sheetViews>
  <sheetFormatPr defaultRowHeight="15"/>
  <cols>
    <col min="1" max="1" width="11.7109375" bestFit="1" customWidth="1"/>
    <col min="2" max="2" width="23.28515625" bestFit="1" customWidth="1"/>
  </cols>
  <sheetData>
    <row r="1" spans="1:3">
      <c r="A1" t="s">
        <v>29</v>
      </c>
      <c r="B1" s="374" t="s">
        <v>639</v>
      </c>
      <c r="C1">
        <v>3.8316765200409417</v>
      </c>
    </row>
    <row r="2" spans="1:3">
      <c r="A2" t="s">
        <v>491</v>
      </c>
      <c r="B2" s="374" t="s">
        <v>640</v>
      </c>
      <c r="C2">
        <v>864.70116177948</v>
      </c>
    </row>
    <row r="3" spans="1:3">
      <c r="A3" t="s">
        <v>605</v>
      </c>
      <c r="B3" s="374" t="s">
        <v>607</v>
      </c>
      <c r="C3">
        <v>14.680108072392677</v>
      </c>
    </row>
    <row r="4" spans="1:3">
      <c r="A4" t="s">
        <v>606</v>
      </c>
      <c r="B4" s="374" t="s">
        <v>608</v>
      </c>
      <c r="C4">
        <v>324.61272854415586</v>
      </c>
    </row>
    <row r="5" spans="1:3">
      <c r="B5" s="374" t="s">
        <v>609</v>
      </c>
      <c r="C5">
        <v>1107.5622593061598</v>
      </c>
    </row>
    <row r="6" spans="1:3">
      <c r="B6" s="374" t="s">
        <v>610</v>
      </c>
      <c r="C6">
        <v>10.941627184124307</v>
      </c>
    </row>
    <row r="7" spans="1:3">
      <c r="B7" s="374" t="s">
        <v>611</v>
      </c>
      <c r="C7">
        <v>270.32010687839437</v>
      </c>
    </row>
    <row r="8" spans="1:3">
      <c r="B8" s="374" t="s">
        <v>612</v>
      </c>
      <c r="C8">
        <v>3.8509248959999995</v>
      </c>
    </row>
    <row r="9" spans="1:3">
      <c r="B9" s="374" t="s">
        <v>613</v>
      </c>
      <c r="C9">
        <v>2.7283763519999997</v>
      </c>
    </row>
    <row r="10" spans="1:3">
      <c r="B10" s="374" t="s">
        <v>614</v>
      </c>
      <c r="C10">
        <v>175.14665357962176</v>
      </c>
    </row>
    <row r="11" spans="1:3">
      <c r="B11" s="374" t="s">
        <v>641</v>
      </c>
      <c r="C11">
        <v>14.856125216426204</v>
      </c>
    </row>
    <row r="12" spans="1:3">
      <c r="B12" s="374" t="s">
        <v>615</v>
      </c>
      <c r="C12">
        <v>634.98094764984</v>
      </c>
    </row>
    <row r="13" spans="1:3">
      <c r="B13" s="374" t="s">
        <v>616</v>
      </c>
      <c r="C13">
        <v>267.40916874488175</v>
      </c>
    </row>
    <row r="14" spans="1:3">
      <c r="B14" s="374" t="s">
        <v>617</v>
      </c>
      <c r="C14">
        <v>70.698010531206009</v>
      </c>
    </row>
    <row r="15" spans="1:3">
      <c r="B15" s="374" t="s">
        <v>618</v>
      </c>
      <c r="C15">
        <v>133.11900700799995</v>
      </c>
    </row>
    <row r="16" spans="1:3">
      <c r="B16" s="374" t="s">
        <v>619</v>
      </c>
      <c r="C16">
        <v>351.28106270649761</v>
      </c>
    </row>
    <row r="17" spans="2:3">
      <c r="B17" s="374" t="s">
        <v>620</v>
      </c>
      <c r="C17">
        <v>635.83454999905155</v>
      </c>
    </row>
    <row r="18" spans="2:3">
      <c r="B18" s="374" t="s">
        <v>621</v>
      </c>
      <c r="C18">
        <v>337.39065606586502</v>
      </c>
    </row>
    <row r="19" spans="2:3">
      <c r="B19" s="374" t="s">
        <v>622</v>
      </c>
      <c r="C19">
        <v>0.65043727029463339</v>
      </c>
    </row>
    <row r="20" spans="2:3">
      <c r="B20" s="374" t="s">
        <v>623</v>
      </c>
      <c r="C20">
        <v>765.03481015645832</v>
      </c>
    </row>
    <row r="21" spans="2:3">
      <c r="B21" s="374" t="s">
        <v>624</v>
      </c>
      <c r="C21">
        <v>1168.1615370247198</v>
      </c>
    </row>
    <row r="22" spans="2:3">
      <c r="B22" s="374" t="s">
        <v>625</v>
      </c>
      <c r="C22">
        <v>28.552897450418286</v>
      </c>
    </row>
    <row r="23" spans="2:3">
      <c r="B23" s="374" t="s">
        <v>626</v>
      </c>
      <c r="C23">
        <v>31.947816825595414</v>
      </c>
    </row>
    <row r="24" spans="2:3">
      <c r="B24" s="374" t="s">
        <v>627</v>
      </c>
      <c r="C24">
        <v>11.475743962062108</v>
      </c>
    </row>
    <row r="25" spans="2:3">
      <c r="B25" s="374" t="s">
        <v>628</v>
      </c>
      <c r="C25">
        <v>20.104100601000003</v>
      </c>
    </row>
    <row r="26" spans="2:3">
      <c r="B26" s="374" t="s">
        <v>629</v>
      </c>
      <c r="C26">
        <v>434.02129015156231</v>
      </c>
    </row>
    <row r="27" spans="2:3">
      <c r="B27" s="374" t="s">
        <v>630</v>
      </c>
      <c r="C27">
        <v>13.280250057004118</v>
      </c>
    </row>
    <row r="28" spans="2:3">
      <c r="B28" s="374" t="s">
        <v>631</v>
      </c>
      <c r="C28">
        <v>286.88611657074301</v>
      </c>
    </row>
    <row r="29" spans="2:3">
      <c r="B29" s="374" t="s">
        <v>632</v>
      </c>
      <c r="C29">
        <v>723.71013063776002</v>
      </c>
    </row>
    <row r="30" spans="2:3">
      <c r="B30" s="374" t="s">
        <v>633</v>
      </c>
      <c r="C30">
        <v>6.2572020209184576</v>
      </c>
    </row>
    <row r="31" spans="2:3">
      <c r="B31" s="374" t="s">
        <v>634</v>
      </c>
      <c r="C31">
        <v>752.16343024032119</v>
      </c>
    </row>
    <row r="32" spans="2:3">
      <c r="B32" s="374" t="s">
        <v>635</v>
      </c>
      <c r="C32">
        <v>37.661328078985775</v>
      </c>
    </row>
    <row r="33" spans="2:3">
      <c r="B33" s="374" t="s">
        <v>636</v>
      </c>
      <c r="C33">
        <v>2104.8820555509601</v>
      </c>
    </row>
    <row r="34" spans="2:3">
      <c r="B34" s="374" t="s">
        <v>637</v>
      </c>
      <c r="C34">
        <v>106.20151302067809</v>
      </c>
    </row>
    <row r="35" spans="2:3">
      <c r="B35" s="374" t="s">
        <v>638</v>
      </c>
      <c r="C35">
        <v>941.95710561630574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sheetPr>
    <pageSetUpPr fitToPage="1"/>
  </sheetPr>
  <dimension ref="A1:O24"/>
  <sheetViews>
    <sheetView workbookViewId="0">
      <pane xSplit="2" ySplit="5" topLeftCell="C18" activePane="bottomRight" state="frozen"/>
      <selection pane="topRight" activeCell="C1" sqref="C1"/>
      <selection pane="bottomLeft" activeCell="A6" sqref="A6"/>
      <selection pane="bottomRight" activeCell="P15" sqref="P15"/>
    </sheetView>
  </sheetViews>
  <sheetFormatPr defaultRowHeight="15"/>
  <cols>
    <col min="2" max="2" width="34.5703125" customWidth="1"/>
    <col min="10" max="10" width="11.85546875" customWidth="1"/>
    <col min="14" max="14" width="14" customWidth="1"/>
  </cols>
  <sheetData>
    <row r="1" spans="1:15" s="173" customFormat="1" ht="15.75" thickBot="1">
      <c r="A1" s="585"/>
      <c r="B1" s="586" t="s">
        <v>255</v>
      </c>
      <c r="N1" s="174"/>
    </row>
    <row r="2" spans="1:15" s="173" customFormat="1" ht="15.75" customHeight="1">
      <c r="A2" s="1600" t="s">
        <v>256</v>
      </c>
      <c r="B2" s="1600"/>
      <c r="N2" s="174"/>
    </row>
    <row r="3" spans="1:15" s="175" customFormat="1" ht="18" customHeight="1">
      <c r="A3" s="1601" t="s">
        <v>230</v>
      </c>
      <c r="B3" s="1602" t="s">
        <v>262</v>
      </c>
      <c r="C3" s="1597" t="s">
        <v>250</v>
      </c>
      <c r="D3" s="1598"/>
      <c r="E3" s="1598"/>
      <c r="F3" s="1598"/>
      <c r="G3" s="1598"/>
      <c r="H3" s="1598"/>
      <c r="I3" s="1599"/>
      <c r="J3" s="1596" t="s">
        <v>251</v>
      </c>
      <c r="K3" s="1596"/>
      <c r="L3" s="1596"/>
      <c r="M3" s="1596"/>
      <c r="N3" s="1595" t="s">
        <v>231</v>
      </c>
    </row>
    <row r="4" spans="1:15" s="175" customFormat="1" ht="18" customHeight="1">
      <c r="A4" s="1601"/>
      <c r="B4" s="1603"/>
      <c r="C4" s="1596" t="s">
        <v>232</v>
      </c>
      <c r="D4" s="1596"/>
      <c r="E4" s="1596"/>
      <c r="F4" s="1597" t="s">
        <v>233</v>
      </c>
      <c r="G4" s="1598"/>
      <c r="H4" s="1598"/>
      <c r="I4" s="1599"/>
      <c r="J4" s="1596" t="s">
        <v>252</v>
      </c>
      <c r="K4" s="1596"/>
      <c r="L4" s="1596"/>
      <c r="M4" s="587" t="s">
        <v>254</v>
      </c>
      <c r="N4" s="1595"/>
    </row>
    <row r="5" spans="1:15" s="175" customFormat="1" ht="79.5" customHeight="1">
      <c r="A5" s="1601"/>
      <c r="B5" s="1604"/>
      <c r="C5" s="587" t="s">
        <v>257</v>
      </c>
      <c r="D5" s="588" t="s">
        <v>258</v>
      </c>
      <c r="E5" s="587" t="s">
        <v>49</v>
      </c>
      <c r="F5" s="587" t="s">
        <v>248</v>
      </c>
      <c r="G5" s="588" t="s">
        <v>249</v>
      </c>
      <c r="H5" s="587" t="s">
        <v>49</v>
      </c>
      <c r="I5" s="589" t="s">
        <v>761</v>
      </c>
      <c r="J5" s="589" t="s">
        <v>259</v>
      </c>
      <c r="K5" s="589" t="s">
        <v>260</v>
      </c>
      <c r="L5" s="589" t="s">
        <v>261</v>
      </c>
      <c r="M5" s="589" t="s">
        <v>253</v>
      </c>
      <c r="N5" s="1595"/>
    </row>
    <row r="6" spans="1:15" s="175" customFormat="1" ht="15.75">
      <c r="A6" s="179"/>
      <c r="B6" s="178" t="s">
        <v>263</v>
      </c>
      <c r="C6" s="176"/>
      <c r="D6" s="177"/>
      <c r="E6" s="176"/>
      <c r="F6" s="176"/>
      <c r="G6" s="177"/>
      <c r="H6" s="176"/>
      <c r="I6" s="176"/>
      <c r="J6" s="176"/>
      <c r="K6" s="176"/>
      <c r="L6" s="176"/>
      <c r="M6" s="176"/>
      <c r="N6" s="482"/>
    </row>
    <row r="7" spans="1:15" ht="15.75">
      <c r="A7" s="552"/>
      <c r="B7" s="565" t="s">
        <v>573</v>
      </c>
      <c r="C7" s="4"/>
      <c r="D7" s="566"/>
      <c r="E7" s="566"/>
      <c r="F7" s="566"/>
      <c r="G7" s="566"/>
      <c r="H7" s="566"/>
      <c r="I7" s="566"/>
      <c r="J7" s="567"/>
      <c r="K7" s="567"/>
      <c r="L7" s="567"/>
      <c r="M7" s="567"/>
      <c r="N7" s="567"/>
      <c r="O7" s="556"/>
    </row>
    <row r="8" spans="1:15" ht="15.75">
      <c r="A8" s="552"/>
      <c r="B8" s="565" t="s">
        <v>881</v>
      </c>
      <c r="C8" s="4"/>
      <c r="D8" s="566"/>
      <c r="E8" s="566"/>
      <c r="F8" s="566"/>
      <c r="G8" s="566"/>
      <c r="H8" s="566"/>
      <c r="I8" s="566"/>
      <c r="J8" s="567"/>
      <c r="K8" s="567"/>
      <c r="L8" s="567"/>
      <c r="M8" s="567"/>
      <c r="N8" s="567"/>
      <c r="O8" s="556"/>
    </row>
    <row r="9" spans="1:15" ht="15.75">
      <c r="A9" s="552">
        <v>1</v>
      </c>
      <c r="B9" s="560" t="s">
        <v>234</v>
      </c>
      <c r="C9" s="559">
        <v>1</v>
      </c>
      <c r="D9" s="559">
        <v>1</v>
      </c>
      <c r="E9" s="559">
        <v>100</v>
      </c>
      <c r="F9" s="559">
        <v>5.47</v>
      </c>
      <c r="G9" s="559">
        <v>2.7360000000000002</v>
      </c>
      <c r="H9" s="559">
        <v>50</v>
      </c>
      <c r="I9" s="559">
        <v>2.7360000000000002</v>
      </c>
      <c r="J9" s="555">
        <v>8</v>
      </c>
      <c r="K9" s="555">
        <v>1</v>
      </c>
      <c r="L9" s="555">
        <v>7</v>
      </c>
      <c r="M9" s="555">
        <v>8</v>
      </c>
      <c r="N9" s="555">
        <v>38.4</v>
      </c>
      <c r="O9" s="556"/>
    </row>
    <row r="10" spans="1:15" ht="30">
      <c r="A10" s="552">
        <v>2</v>
      </c>
      <c r="B10" s="560" t="s">
        <v>235</v>
      </c>
      <c r="C10" s="559">
        <v>8</v>
      </c>
      <c r="D10" s="559">
        <v>8</v>
      </c>
      <c r="E10" s="559">
        <v>100</v>
      </c>
      <c r="F10" s="559">
        <v>19.68</v>
      </c>
      <c r="G10" s="559">
        <v>9.84</v>
      </c>
      <c r="H10" s="559">
        <v>50</v>
      </c>
      <c r="I10" s="559">
        <v>9.84</v>
      </c>
      <c r="J10" s="555">
        <v>8</v>
      </c>
      <c r="K10" s="555">
        <v>8</v>
      </c>
      <c r="L10" s="555">
        <v>1</v>
      </c>
      <c r="M10" s="555">
        <v>9</v>
      </c>
      <c r="N10" s="555">
        <v>24.19</v>
      </c>
      <c r="O10" s="556"/>
    </row>
    <row r="11" spans="1:15" ht="15.75">
      <c r="A11" s="552">
        <v>3</v>
      </c>
      <c r="B11" s="560" t="s">
        <v>236</v>
      </c>
      <c r="C11" s="559">
        <v>9</v>
      </c>
      <c r="D11" s="559">
        <v>9</v>
      </c>
      <c r="E11" s="559">
        <v>100</v>
      </c>
      <c r="F11" s="559">
        <v>19.872</v>
      </c>
      <c r="G11" s="559">
        <v>9.9359999999999999</v>
      </c>
      <c r="H11" s="559">
        <v>50</v>
      </c>
      <c r="I11" s="559">
        <v>9.9359999999999999</v>
      </c>
      <c r="J11" s="555">
        <v>12</v>
      </c>
      <c r="K11" s="555">
        <v>9</v>
      </c>
      <c r="L11" s="555">
        <v>3</v>
      </c>
      <c r="M11" s="555">
        <v>12</v>
      </c>
      <c r="N11" s="555">
        <v>28.655999999999999</v>
      </c>
      <c r="O11" s="556"/>
    </row>
    <row r="12" spans="1:15" ht="15.75">
      <c r="A12" s="552">
        <v>4</v>
      </c>
      <c r="B12" s="560" t="s">
        <v>237</v>
      </c>
      <c r="C12" s="559">
        <v>9</v>
      </c>
      <c r="D12" s="559">
        <v>9</v>
      </c>
      <c r="E12" s="559">
        <v>100</v>
      </c>
      <c r="F12" s="559">
        <v>19.872</v>
      </c>
      <c r="G12" s="559">
        <v>9.9359999999999999</v>
      </c>
      <c r="H12" s="559">
        <v>50</v>
      </c>
      <c r="I12" s="559">
        <v>9.9359999999999999</v>
      </c>
      <c r="J12" s="555">
        <v>9</v>
      </c>
      <c r="K12" s="555">
        <v>9</v>
      </c>
      <c r="L12" s="555" t="s">
        <v>879</v>
      </c>
      <c r="M12" s="555">
        <v>9</v>
      </c>
      <c r="N12" s="555">
        <v>21.492000000000001</v>
      </c>
      <c r="O12" s="556"/>
    </row>
    <row r="13" spans="1:15" ht="15.75">
      <c r="A13" s="552">
        <v>5</v>
      </c>
      <c r="B13" s="560" t="s">
        <v>238</v>
      </c>
      <c r="C13" s="559">
        <v>8</v>
      </c>
      <c r="D13" s="559">
        <v>8</v>
      </c>
      <c r="E13" s="559">
        <v>100</v>
      </c>
      <c r="F13" s="559">
        <v>11.712</v>
      </c>
      <c r="G13" s="559">
        <v>5.86</v>
      </c>
      <c r="H13" s="559">
        <v>50</v>
      </c>
      <c r="I13" s="559">
        <v>5.86</v>
      </c>
      <c r="J13" s="555">
        <v>8</v>
      </c>
      <c r="K13" s="555">
        <v>8</v>
      </c>
      <c r="L13" s="555" t="s">
        <v>879</v>
      </c>
      <c r="M13" s="555">
        <v>8</v>
      </c>
      <c r="N13" s="555">
        <v>14.592000000000001</v>
      </c>
      <c r="O13" s="556"/>
    </row>
    <row r="14" spans="1:15" ht="15.75">
      <c r="A14" s="552">
        <v>6</v>
      </c>
      <c r="B14" s="560" t="s">
        <v>239</v>
      </c>
      <c r="C14" s="568">
        <v>8</v>
      </c>
      <c r="D14" s="568">
        <v>8</v>
      </c>
      <c r="E14" s="568">
        <v>100</v>
      </c>
      <c r="F14" s="568">
        <v>2.88</v>
      </c>
      <c r="G14" s="568">
        <v>1.44</v>
      </c>
      <c r="H14" s="568">
        <v>50</v>
      </c>
      <c r="I14" s="568">
        <v>1.44</v>
      </c>
      <c r="J14" s="555">
        <v>8</v>
      </c>
      <c r="K14" s="555">
        <v>8</v>
      </c>
      <c r="L14" s="555" t="s">
        <v>879</v>
      </c>
      <c r="M14" s="555">
        <v>8</v>
      </c>
      <c r="N14" s="555">
        <v>14.4</v>
      </c>
      <c r="O14" s="556"/>
    </row>
    <row r="15" spans="1:15" ht="15.75">
      <c r="A15" s="552">
        <v>7</v>
      </c>
      <c r="B15" s="560" t="s">
        <v>240</v>
      </c>
      <c r="C15" s="559">
        <v>6</v>
      </c>
      <c r="D15" s="559">
        <v>6</v>
      </c>
      <c r="E15" s="559">
        <v>100</v>
      </c>
      <c r="F15" s="559">
        <v>9.1440000000000001</v>
      </c>
      <c r="G15" s="559">
        <v>4.57</v>
      </c>
      <c r="H15" s="559">
        <v>50</v>
      </c>
      <c r="I15" s="559">
        <v>4.57</v>
      </c>
      <c r="J15" s="555">
        <v>8</v>
      </c>
      <c r="K15" s="555">
        <v>6</v>
      </c>
      <c r="L15" s="555">
        <v>2</v>
      </c>
      <c r="M15" s="555">
        <v>8</v>
      </c>
      <c r="N15" s="555">
        <v>15.071999999999999</v>
      </c>
      <c r="O15" s="556"/>
    </row>
    <row r="16" spans="1:15" ht="30">
      <c r="A16" s="552">
        <v>8</v>
      </c>
      <c r="B16" s="560" t="s">
        <v>241</v>
      </c>
      <c r="C16" s="559">
        <v>6</v>
      </c>
      <c r="D16" s="559">
        <v>6</v>
      </c>
      <c r="E16" s="559">
        <v>100</v>
      </c>
      <c r="F16" s="559">
        <v>8.2080000000000002</v>
      </c>
      <c r="G16" s="559">
        <v>4.0999999999999996</v>
      </c>
      <c r="H16" s="559">
        <v>50</v>
      </c>
      <c r="I16" s="559">
        <v>4.0999999999999996</v>
      </c>
      <c r="J16" s="555">
        <v>9</v>
      </c>
      <c r="K16" s="555">
        <v>6</v>
      </c>
      <c r="L16" s="555">
        <v>3</v>
      </c>
      <c r="M16" s="555">
        <v>9</v>
      </c>
      <c r="N16" s="555">
        <v>14.04</v>
      </c>
      <c r="O16" s="556"/>
    </row>
    <row r="17" spans="1:15" ht="15.75">
      <c r="A17" s="552">
        <v>9</v>
      </c>
      <c r="B17" s="569" t="s">
        <v>242</v>
      </c>
      <c r="C17" s="554"/>
      <c r="D17" s="554"/>
      <c r="E17" s="554"/>
      <c r="F17" s="554"/>
      <c r="G17" s="554"/>
      <c r="H17" s="554"/>
      <c r="I17" s="554"/>
      <c r="J17" s="555"/>
      <c r="K17" s="555"/>
      <c r="L17" s="555"/>
      <c r="M17" s="555"/>
      <c r="N17" s="555"/>
      <c r="O17" s="556"/>
    </row>
    <row r="18" spans="1:15" ht="15.75">
      <c r="A18" s="552">
        <v>10</v>
      </c>
      <c r="B18" s="569" t="s">
        <v>243</v>
      </c>
      <c r="C18" s="554"/>
      <c r="D18" s="554"/>
      <c r="E18" s="554"/>
      <c r="F18" s="554"/>
      <c r="G18" s="554"/>
      <c r="H18" s="554"/>
      <c r="I18" s="554"/>
      <c r="J18" s="555"/>
      <c r="K18" s="555"/>
      <c r="L18" s="555"/>
      <c r="M18" s="555"/>
      <c r="N18" s="554"/>
      <c r="O18" s="556"/>
    </row>
    <row r="19" spans="1:15" ht="15.75">
      <c r="A19" s="552">
        <v>11</v>
      </c>
      <c r="B19" s="570" t="s">
        <v>244</v>
      </c>
      <c r="C19" s="554"/>
      <c r="D19" s="554"/>
      <c r="E19" s="554"/>
      <c r="F19" s="554"/>
      <c r="G19" s="554"/>
      <c r="H19" s="554"/>
      <c r="I19" s="554"/>
      <c r="J19" s="555"/>
      <c r="K19" s="555"/>
      <c r="L19" s="555"/>
      <c r="M19" s="555"/>
      <c r="N19" s="554"/>
      <c r="O19" s="556"/>
    </row>
    <row r="20" spans="1:15" ht="30">
      <c r="A20" s="552">
        <v>12</v>
      </c>
      <c r="B20" s="570" t="s">
        <v>245</v>
      </c>
      <c r="C20" s="554"/>
      <c r="D20" s="554"/>
      <c r="E20" s="554"/>
      <c r="F20" s="554"/>
      <c r="G20" s="554"/>
      <c r="H20" s="554"/>
      <c r="I20" s="554"/>
      <c r="J20" s="555"/>
      <c r="K20" s="555"/>
      <c r="L20" s="555"/>
      <c r="M20" s="555"/>
      <c r="N20" s="554"/>
      <c r="O20" s="556"/>
    </row>
    <row r="21" spans="1:15" ht="15.75">
      <c r="A21" s="552">
        <v>13</v>
      </c>
      <c r="B21" s="570" t="s">
        <v>246</v>
      </c>
      <c r="C21" s="554">
        <v>1</v>
      </c>
      <c r="D21" s="554">
        <v>1</v>
      </c>
      <c r="E21" s="554">
        <v>100</v>
      </c>
      <c r="F21" s="554">
        <v>2.2799999999999998</v>
      </c>
      <c r="G21" s="554">
        <v>1.1399999999999999</v>
      </c>
      <c r="H21" s="554">
        <v>50</v>
      </c>
      <c r="I21" s="554">
        <v>1.1399999999999999</v>
      </c>
      <c r="J21" s="555">
        <v>1</v>
      </c>
      <c r="K21" s="555">
        <v>1</v>
      </c>
      <c r="L21" s="555">
        <v>0</v>
      </c>
      <c r="M21" s="555">
        <v>1</v>
      </c>
      <c r="N21" s="554">
        <v>2.2799999999999998</v>
      </c>
      <c r="O21" s="556"/>
    </row>
    <row r="22" spans="1:15" ht="15.75">
      <c r="A22" s="552">
        <v>14</v>
      </c>
      <c r="B22" s="570" t="s">
        <v>247</v>
      </c>
      <c r="C22" s="554">
        <v>1</v>
      </c>
      <c r="D22" s="554">
        <v>1</v>
      </c>
      <c r="E22" s="554">
        <v>100</v>
      </c>
      <c r="F22" s="554">
        <v>1.56</v>
      </c>
      <c r="G22" s="554">
        <v>0.78</v>
      </c>
      <c r="H22" s="554">
        <v>50</v>
      </c>
      <c r="I22" s="554">
        <v>0.78</v>
      </c>
      <c r="J22" s="555">
        <v>1</v>
      </c>
      <c r="K22" s="555">
        <v>1</v>
      </c>
      <c r="L22" s="555">
        <v>0</v>
      </c>
      <c r="M22" s="555">
        <v>1</v>
      </c>
      <c r="N22" s="554">
        <v>1.56</v>
      </c>
      <c r="O22" s="556"/>
    </row>
    <row r="23" spans="1:15" ht="15.75">
      <c r="A23" s="552">
        <v>15</v>
      </c>
      <c r="B23" s="570" t="s">
        <v>882</v>
      </c>
      <c r="C23" s="555"/>
      <c r="D23" s="555"/>
      <c r="E23" s="555"/>
      <c r="F23" s="555"/>
      <c r="G23" s="555"/>
      <c r="H23" s="555"/>
      <c r="I23" s="555"/>
      <c r="J23" s="555"/>
      <c r="K23" s="555"/>
      <c r="L23" s="555">
        <v>8</v>
      </c>
      <c r="M23" s="555">
        <v>8</v>
      </c>
      <c r="N23" s="571">
        <v>21.12</v>
      </c>
      <c r="O23" s="556"/>
    </row>
    <row r="24" spans="1:15" ht="15.75">
      <c r="A24" s="556"/>
      <c r="B24" s="561" t="s">
        <v>162</v>
      </c>
      <c r="C24" s="556"/>
      <c r="D24" s="556"/>
      <c r="E24" s="556"/>
      <c r="F24" s="556"/>
      <c r="G24" s="556"/>
      <c r="H24" s="556"/>
      <c r="I24" s="556"/>
      <c r="J24" s="556">
        <f>SUM(J9:J23)</f>
        <v>72</v>
      </c>
      <c r="K24" s="556">
        <f>SUM(K9:K23)</f>
        <v>57</v>
      </c>
      <c r="L24" s="556">
        <v>24</v>
      </c>
      <c r="M24" s="584">
        <f>SUM(M9:M23)</f>
        <v>81</v>
      </c>
      <c r="N24" s="572">
        <f>SUM(N9:N23)</f>
        <v>195.80200000000002</v>
      </c>
      <c r="O24" s="556"/>
    </row>
  </sheetData>
  <mergeCells count="9">
    <mergeCell ref="N3:N5"/>
    <mergeCell ref="C4:E4"/>
    <mergeCell ref="F4:I4"/>
    <mergeCell ref="J4:L4"/>
    <mergeCell ref="A2:B2"/>
    <mergeCell ref="A3:A5"/>
    <mergeCell ref="B3:B5"/>
    <mergeCell ref="C3:I3"/>
    <mergeCell ref="J3:M3"/>
  </mergeCells>
  <pageMargins left="0.70866141732283472" right="0.70866141732283472" top="0.74803149606299213" bottom="0.74803149606299213" header="0.31496062992125984" footer="0.31496062992125984"/>
  <pageSetup paperSize="9" scale="81" orientation="landscape" r:id="rId1"/>
</worksheet>
</file>

<file path=xl/worksheets/sheet12.xml><?xml version="1.0" encoding="utf-8"?>
<worksheet xmlns="http://schemas.openxmlformats.org/spreadsheetml/2006/main" xmlns:r="http://schemas.openxmlformats.org/officeDocument/2006/relationships">
  <dimension ref="A1:M24"/>
  <sheetViews>
    <sheetView workbookViewId="0">
      <selection activeCell="Q16" sqref="Q16"/>
    </sheetView>
  </sheetViews>
  <sheetFormatPr defaultRowHeight="15"/>
  <cols>
    <col min="4" max="4" width="11.5703125" customWidth="1"/>
    <col min="5" max="6" width="11.42578125" customWidth="1"/>
    <col min="7" max="7" width="11.7109375" customWidth="1"/>
    <col min="8" max="8" width="11" customWidth="1"/>
  </cols>
  <sheetData>
    <row r="1" spans="1:13" ht="15.75">
      <c r="D1" s="1370" t="s">
        <v>211</v>
      </c>
      <c r="E1" s="1370"/>
      <c r="F1" s="1370" t="s">
        <v>278</v>
      </c>
      <c r="G1" s="1370"/>
      <c r="H1" s="1370"/>
      <c r="I1" s="1610" t="s">
        <v>270</v>
      </c>
      <c r="J1" s="1562"/>
      <c r="K1" s="1562"/>
      <c r="L1" s="1562"/>
      <c r="M1" s="1562"/>
    </row>
    <row r="2" spans="1:13" ht="63.75">
      <c r="A2" s="625" t="s">
        <v>0</v>
      </c>
      <c r="B2" s="1593" t="s">
        <v>1</v>
      </c>
      <c r="C2" s="1594"/>
      <c r="D2" s="625" t="s">
        <v>42</v>
      </c>
      <c r="E2" s="625" t="s">
        <v>213</v>
      </c>
      <c r="F2" s="625" t="s">
        <v>42</v>
      </c>
      <c r="G2" s="182" t="s">
        <v>214</v>
      </c>
      <c r="H2" s="624" t="s">
        <v>837</v>
      </c>
      <c r="I2" s="623" t="s">
        <v>265</v>
      </c>
      <c r="J2" s="623" t="s">
        <v>266</v>
      </c>
      <c r="K2" s="623" t="s">
        <v>267</v>
      </c>
      <c r="L2" s="623" t="s">
        <v>268</v>
      </c>
      <c r="M2" s="623" t="s">
        <v>269</v>
      </c>
    </row>
    <row r="3" spans="1:13" ht="15.75">
      <c r="A3" s="1">
        <v>1</v>
      </c>
      <c r="B3" s="1606" t="s">
        <v>3</v>
      </c>
      <c r="C3" s="1606"/>
      <c r="D3" s="634">
        <v>1626000</v>
      </c>
      <c r="E3" s="634">
        <v>744430</v>
      </c>
      <c r="F3" s="634">
        <v>5423000</v>
      </c>
      <c r="G3" s="634">
        <v>253284</v>
      </c>
      <c r="H3" s="634">
        <v>238155</v>
      </c>
      <c r="I3" s="635">
        <v>76120</v>
      </c>
      <c r="J3" s="635">
        <v>569305</v>
      </c>
      <c r="K3" s="636" t="s">
        <v>879</v>
      </c>
      <c r="L3" s="637">
        <v>238255</v>
      </c>
      <c r="M3" s="168">
        <f t="shared" ref="M3:M11" si="0">SUM(I3:L3)</f>
        <v>883680</v>
      </c>
    </row>
    <row r="4" spans="1:13" ht="15.75">
      <c r="A4" s="1">
        <v>2</v>
      </c>
      <c r="B4" s="1606" t="s">
        <v>4</v>
      </c>
      <c r="C4" s="1606"/>
      <c r="D4" s="634">
        <v>700000</v>
      </c>
      <c r="E4" s="634">
        <v>589388</v>
      </c>
      <c r="F4" s="634">
        <v>1107000</v>
      </c>
      <c r="G4" s="634">
        <v>618371</v>
      </c>
      <c r="H4" s="634">
        <v>338188</v>
      </c>
      <c r="I4" s="635">
        <v>151119</v>
      </c>
      <c r="J4" s="635">
        <v>206364</v>
      </c>
      <c r="K4" s="636">
        <v>3615</v>
      </c>
      <c r="L4" s="637">
        <v>338188</v>
      </c>
      <c r="M4" s="168">
        <f t="shared" si="0"/>
        <v>699286</v>
      </c>
    </row>
    <row r="5" spans="1:13" ht="15.75">
      <c r="A5" s="1">
        <v>3</v>
      </c>
      <c r="B5" s="1606" t="s">
        <v>5</v>
      </c>
      <c r="C5" s="1606"/>
      <c r="D5" s="634">
        <v>2500000</v>
      </c>
      <c r="E5" s="634">
        <v>447586</v>
      </c>
      <c r="F5" s="634">
        <v>1651000</v>
      </c>
      <c r="G5" s="634">
        <v>928407</v>
      </c>
      <c r="H5" s="634">
        <v>335105</v>
      </c>
      <c r="I5" s="635">
        <v>62936</v>
      </c>
      <c r="J5" s="635">
        <v>90900</v>
      </c>
      <c r="K5" s="636">
        <v>10100</v>
      </c>
      <c r="L5" s="637">
        <v>335105</v>
      </c>
      <c r="M5" s="168">
        <f t="shared" si="0"/>
        <v>499041</v>
      </c>
    </row>
    <row r="6" spans="1:13" ht="15.75">
      <c r="A6" s="1">
        <v>4</v>
      </c>
      <c r="B6" s="1606" t="s">
        <v>6</v>
      </c>
      <c r="C6" s="1606"/>
      <c r="D6" s="634">
        <v>900000</v>
      </c>
      <c r="E6" s="634">
        <v>1652080</v>
      </c>
      <c r="F6" s="634">
        <v>2133000</v>
      </c>
      <c r="G6" s="634">
        <v>1000000</v>
      </c>
      <c r="H6" s="634">
        <v>672800</v>
      </c>
      <c r="I6" s="635">
        <v>282000</v>
      </c>
      <c r="J6" s="635">
        <v>1025180</v>
      </c>
      <c r="K6" s="636">
        <v>124100</v>
      </c>
      <c r="L6" s="637">
        <v>672800</v>
      </c>
      <c r="M6" s="168">
        <f t="shared" si="0"/>
        <v>2104080</v>
      </c>
    </row>
    <row r="7" spans="1:13" ht="15.75">
      <c r="A7" s="1">
        <v>5</v>
      </c>
      <c r="B7" s="1606" t="s">
        <v>7</v>
      </c>
      <c r="C7" s="1606"/>
      <c r="D7" s="634">
        <v>429000</v>
      </c>
      <c r="E7" s="634">
        <v>162486</v>
      </c>
      <c r="F7" s="634">
        <v>1439000</v>
      </c>
      <c r="G7" s="634">
        <v>542136</v>
      </c>
      <c r="H7" s="634">
        <v>78775</v>
      </c>
      <c r="I7" s="635">
        <v>68500</v>
      </c>
      <c r="J7" s="635">
        <v>48650</v>
      </c>
      <c r="K7" s="636" t="s">
        <v>879</v>
      </c>
      <c r="L7" s="637">
        <v>78775</v>
      </c>
      <c r="M7" s="168">
        <f t="shared" si="0"/>
        <v>195925</v>
      </c>
    </row>
    <row r="8" spans="1:13" ht="15.75">
      <c r="A8" s="1">
        <v>6</v>
      </c>
      <c r="B8" s="1606" t="s">
        <v>8</v>
      </c>
      <c r="C8" s="1606"/>
      <c r="D8" s="634">
        <v>3834000</v>
      </c>
      <c r="E8" s="634">
        <v>3407702</v>
      </c>
      <c r="F8" s="634">
        <v>2023000</v>
      </c>
      <c r="G8" s="634">
        <v>1417403</v>
      </c>
      <c r="H8" s="634">
        <v>636000</v>
      </c>
      <c r="I8" s="635">
        <v>233510</v>
      </c>
      <c r="J8" s="635">
        <v>1507954</v>
      </c>
      <c r="K8" s="636">
        <v>194700</v>
      </c>
      <c r="L8" s="637">
        <v>636000</v>
      </c>
      <c r="M8" s="168">
        <f t="shared" si="0"/>
        <v>2572164</v>
      </c>
    </row>
    <row r="9" spans="1:13" ht="15.75">
      <c r="A9" s="1">
        <v>7</v>
      </c>
      <c r="B9" s="1606" t="s">
        <v>9</v>
      </c>
      <c r="C9" s="1606"/>
      <c r="D9" s="634">
        <v>1000000</v>
      </c>
      <c r="E9" s="634">
        <v>1296811</v>
      </c>
      <c r="F9" s="634">
        <v>1903000</v>
      </c>
      <c r="G9" s="634">
        <v>1000000</v>
      </c>
      <c r="H9" s="634">
        <v>431153</v>
      </c>
      <c r="I9" s="635">
        <v>182122</v>
      </c>
      <c r="J9" s="635">
        <v>349169</v>
      </c>
      <c r="K9" s="636" t="s">
        <v>879</v>
      </c>
      <c r="L9" s="637">
        <v>431153</v>
      </c>
      <c r="M9" s="168">
        <f t="shared" si="0"/>
        <v>962444</v>
      </c>
    </row>
    <row r="10" spans="1:13" ht="15.75">
      <c r="A10" s="1">
        <v>8</v>
      </c>
      <c r="B10" s="1606" t="s">
        <v>10</v>
      </c>
      <c r="C10" s="1606"/>
      <c r="D10" s="634">
        <v>500000</v>
      </c>
      <c r="E10" s="634">
        <v>288655</v>
      </c>
      <c r="F10" s="634">
        <v>1146000</v>
      </c>
      <c r="G10" s="634">
        <v>391566</v>
      </c>
      <c r="H10" s="634">
        <v>68000</v>
      </c>
      <c r="I10" s="635">
        <v>218655</v>
      </c>
      <c r="J10" s="635">
        <v>50000</v>
      </c>
      <c r="K10" s="636" t="s">
        <v>879</v>
      </c>
      <c r="L10" s="637">
        <v>68000</v>
      </c>
      <c r="M10" s="168">
        <f t="shared" si="0"/>
        <v>336655</v>
      </c>
    </row>
    <row r="11" spans="1:13" ht="15.75">
      <c r="A11" s="1">
        <v>9</v>
      </c>
      <c r="B11" s="1606" t="s">
        <v>11</v>
      </c>
      <c r="C11" s="1606"/>
      <c r="D11" s="634">
        <v>860000</v>
      </c>
      <c r="E11" s="634">
        <v>860370</v>
      </c>
      <c r="F11" s="634">
        <v>2492000</v>
      </c>
      <c r="G11" s="634">
        <v>800000</v>
      </c>
      <c r="H11" s="634">
        <v>593350</v>
      </c>
      <c r="I11" s="635">
        <v>502420</v>
      </c>
      <c r="J11" s="635">
        <v>210350</v>
      </c>
      <c r="K11" s="636">
        <v>600</v>
      </c>
      <c r="L11" s="637">
        <v>593350</v>
      </c>
      <c r="M11" s="168">
        <f t="shared" si="0"/>
        <v>1306720</v>
      </c>
    </row>
    <row r="12" spans="1:13" ht="15.75">
      <c r="A12" s="1">
        <v>10</v>
      </c>
      <c r="B12" s="1606" t="s">
        <v>12</v>
      </c>
      <c r="C12" s="1606"/>
      <c r="D12" s="634" t="s">
        <v>888</v>
      </c>
      <c r="E12" s="634" t="s">
        <v>888</v>
      </c>
      <c r="F12" s="634" t="s">
        <v>888</v>
      </c>
      <c r="G12" s="634" t="s">
        <v>888</v>
      </c>
      <c r="H12" s="634" t="s">
        <v>888</v>
      </c>
      <c r="I12" s="637" t="s">
        <v>888</v>
      </c>
      <c r="J12" s="637" t="s">
        <v>888</v>
      </c>
      <c r="K12" s="636" t="s">
        <v>888</v>
      </c>
      <c r="L12" s="637" t="s">
        <v>888</v>
      </c>
      <c r="M12" s="637" t="s">
        <v>888</v>
      </c>
    </row>
    <row r="13" spans="1:13" ht="15.75">
      <c r="A13" s="1">
        <v>11</v>
      </c>
      <c r="B13" s="1606" t="s">
        <v>13</v>
      </c>
      <c r="C13" s="1606"/>
      <c r="D13" s="634">
        <v>1783000</v>
      </c>
      <c r="E13" s="634">
        <v>2050287</v>
      </c>
      <c r="F13" s="634">
        <v>1430000</v>
      </c>
      <c r="G13" s="634">
        <v>1001471</v>
      </c>
      <c r="H13" s="634">
        <v>417571</v>
      </c>
      <c r="I13" s="635">
        <v>451441</v>
      </c>
      <c r="J13" s="635">
        <v>694732</v>
      </c>
      <c r="K13" s="636">
        <v>16940</v>
      </c>
      <c r="L13" s="637">
        <v>417571</v>
      </c>
      <c r="M13" s="168">
        <f t="shared" ref="M13:M18" si="1">SUM(I13:L13)</f>
        <v>1580684</v>
      </c>
    </row>
    <row r="14" spans="1:13" ht="15.75">
      <c r="A14" s="1">
        <v>12</v>
      </c>
      <c r="B14" s="1606" t="s">
        <v>14</v>
      </c>
      <c r="C14" s="1606"/>
      <c r="D14" s="634">
        <v>10676000</v>
      </c>
      <c r="E14" s="634">
        <v>10054894</v>
      </c>
      <c r="F14" s="634">
        <v>14045000</v>
      </c>
      <c r="G14" s="634">
        <v>13415000</v>
      </c>
      <c r="H14" s="634">
        <v>5865925</v>
      </c>
      <c r="I14" s="635">
        <v>2411059</v>
      </c>
      <c r="J14" s="635">
        <v>2689750</v>
      </c>
      <c r="K14" s="636">
        <v>469450</v>
      </c>
      <c r="L14" s="637">
        <v>5865925</v>
      </c>
      <c r="M14" s="168">
        <f t="shared" si="1"/>
        <v>11436184</v>
      </c>
    </row>
    <row r="15" spans="1:13" ht="15.75">
      <c r="A15" s="1">
        <v>13</v>
      </c>
      <c r="B15" s="1606" t="s">
        <v>15</v>
      </c>
      <c r="C15" s="1606"/>
      <c r="D15" s="634">
        <v>600000</v>
      </c>
      <c r="E15" s="634">
        <v>791870</v>
      </c>
      <c r="F15" s="634">
        <v>648000</v>
      </c>
      <c r="G15" s="634">
        <v>300000</v>
      </c>
      <c r="H15" s="634">
        <v>137000</v>
      </c>
      <c r="I15" s="635">
        <v>234170</v>
      </c>
      <c r="J15" s="635">
        <v>195000</v>
      </c>
      <c r="K15" s="636" t="s">
        <v>888</v>
      </c>
      <c r="L15" s="637">
        <v>137000</v>
      </c>
      <c r="M15" s="168">
        <f t="shared" si="1"/>
        <v>566170</v>
      </c>
    </row>
    <row r="16" spans="1:13" ht="15.75">
      <c r="A16" s="1">
        <v>14</v>
      </c>
      <c r="B16" s="1606" t="s">
        <v>948</v>
      </c>
      <c r="C16" s="1606"/>
      <c r="D16" s="634">
        <v>1365000</v>
      </c>
      <c r="E16" s="634">
        <v>1115500</v>
      </c>
      <c r="F16" s="634" t="s">
        <v>888</v>
      </c>
      <c r="G16" s="634" t="s">
        <v>888</v>
      </c>
      <c r="H16" s="634" t="s">
        <v>888</v>
      </c>
      <c r="I16" s="635">
        <v>831750</v>
      </c>
      <c r="J16" s="168">
        <v>283750</v>
      </c>
      <c r="K16" s="168">
        <v>18750</v>
      </c>
      <c r="L16" s="637" t="s">
        <v>888</v>
      </c>
      <c r="M16" s="168">
        <f t="shared" si="1"/>
        <v>1134250</v>
      </c>
    </row>
    <row r="17" spans="1:13" ht="15.75">
      <c r="A17" s="180">
        <v>15</v>
      </c>
      <c r="B17" s="1606" t="s">
        <v>17</v>
      </c>
      <c r="C17" s="1606"/>
      <c r="D17" s="634"/>
      <c r="E17" s="634">
        <v>4686653</v>
      </c>
      <c r="F17" s="634">
        <v>2704000</v>
      </c>
      <c r="G17" s="634" t="s">
        <v>888</v>
      </c>
      <c r="H17" s="634" t="s">
        <v>888</v>
      </c>
      <c r="I17" s="635">
        <v>2734141</v>
      </c>
      <c r="J17" s="637" t="s">
        <v>888</v>
      </c>
      <c r="K17" s="636" t="s">
        <v>888</v>
      </c>
      <c r="L17" s="637" t="s">
        <v>888</v>
      </c>
      <c r="M17" s="168">
        <f t="shared" si="1"/>
        <v>2734141</v>
      </c>
    </row>
    <row r="18" spans="1:13" ht="15.75">
      <c r="A18" s="180">
        <v>16</v>
      </c>
      <c r="B18" s="1606" t="s">
        <v>18</v>
      </c>
      <c r="C18" s="1606"/>
      <c r="D18" s="634">
        <v>3451000</v>
      </c>
      <c r="E18" s="634">
        <v>929240</v>
      </c>
      <c r="F18" s="634">
        <v>8310000</v>
      </c>
      <c r="G18" s="634">
        <v>1128000</v>
      </c>
      <c r="H18" s="634">
        <v>608100</v>
      </c>
      <c r="I18" s="635">
        <v>122800</v>
      </c>
      <c r="J18" s="168">
        <v>586140</v>
      </c>
      <c r="K18" s="637" t="s">
        <v>879</v>
      </c>
      <c r="L18" s="637">
        <v>608100</v>
      </c>
      <c r="M18" s="168">
        <f t="shared" si="1"/>
        <v>1317040</v>
      </c>
    </row>
    <row r="19" spans="1:13" ht="15.75">
      <c r="A19" s="180">
        <v>17</v>
      </c>
      <c r="B19" s="1606" t="s">
        <v>19</v>
      </c>
      <c r="C19" s="1606"/>
      <c r="D19" s="634" t="s">
        <v>888</v>
      </c>
      <c r="E19" s="634" t="s">
        <v>888</v>
      </c>
      <c r="F19" s="634">
        <v>1254000</v>
      </c>
      <c r="G19" s="634">
        <v>200000</v>
      </c>
      <c r="H19" s="634">
        <v>89662</v>
      </c>
      <c r="I19" s="637" t="s">
        <v>888</v>
      </c>
      <c r="J19" s="637" t="s">
        <v>888</v>
      </c>
      <c r="K19" s="637" t="s">
        <v>888</v>
      </c>
      <c r="L19" s="637">
        <v>89662</v>
      </c>
      <c r="M19" s="168">
        <v>89662</v>
      </c>
    </row>
    <row r="20" spans="1:13" ht="16.5" thickBot="1">
      <c r="A20" s="180">
        <v>18</v>
      </c>
      <c r="B20" s="1607" t="s">
        <v>20</v>
      </c>
      <c r="C20" s="1607"/>
      <c r="D20" s="638" t="s">
        <v>888</v>
      </c>
      <c r="E20" s="638" t="s">
        <v>888</v>
      </c>
      <c r="F20" s="638">
        <v>2321000</v>
      </c>
      <c r="G20" s="638">
        <v>500000</v>
      </c>
      <c r="H20" s="638">
        <v>330910</v>
      </c>
      <c r="I20" s="637" t="s">
        <v>888</v>
      </c>
      <c r="J20" s="637" t="s">
        <v>888</v>
      </c>
      <c r="K20" s="637" t="s">
        <v>888</v>
      </c>
      <c r="L20" s="168">
        <v>330910</v>
      </c>
      <c r="M20" s="168">
        <v>330910</v>
      </c>
    </row>
    <row r="21" spans="1:13" ht="16.5" thickBot="1">
      <c r="A21" s="180">
        <v>19</v>
      </c>
      <c r="B21" s="1608" t="s">
        <v>2</v>
      </c>
      <c r="C21" s="1608"/>
      <c r="D21" s="639">
        <f t="shared" ref="D21:J21" si="2">SUM(D3:D20)</f>
        <v>30224000</v>
      </c>
      <c r="E21" s="639">
        <f t="shared" si="2"/>
        <v>29077952</v>
      </c>
      <c r="F21" s="639">
        <f t="shared" si="2"/>
        <v>50029000</v>
      </c>
      <c r="G21" s="639">
        <f t="shared" si="2"/>
        <v>23495638</v>
      </c>
      <c r="H21" s="639">
        <f t="shared" si="2"/>
        <v>10840694</v>
      </c>
      <c r="I21" s="168">
        <f t="shared" si="2"/>
        <v>8562743</v>
      </c>
      <c r="J21" s="168">
        <f t="shared" si="2"/>
        <v>8507244</v>
      </c>
      <c r="K21" s="168">
        <f>SUM(K4:K20)</f>
        <v>838255</v>
      </c>
      <c r="L21" s="168">
        <v>10840694</v>
      </c>
      <c r="M21" s="168">
        <v>28748936</v>
      </c>
    </row>
    <row r="22" spans="1:13" ht="16.5" thickBot="1">
      <c r="A22" s="1"/>
      <c r="B22" s="1609" t="s">
        <v>21</v>
      </c>
      <c r="C22" s="1609"/>
      <c r="D22" s="640">
        <v>325000</v>
      </c>
      <c r="E22" s="640">
        <v>99200</v>
      </c>
      <c r="F22" s="640">
        <v>342000</v>
      </c>
      <c r="G22" s="640"/>
      <c r="H22" s="640">
        <v>3500</v>
      </c>
      <c r="I22" s="635">
        <v>87750</v>
      </c>
      <c r="J22" s="168">
        <v>11450</v>
      </c>
      <c r="K22" s="168">
        <v>800</v>
      </c>
      <c r="L22" s="168">
        <v>3500</v>
      </c>
      <c r="M22" s="168">
        <v>103500</v>
      </c>
    </row>
    <row r="23" spans="1:13" ht="16.5" thickBot="1">
      <c r="A23" s="4">
        <v>20</v>
      </c>
      <c r="B23" s="1605" t="s">
        <v>22</v>
      </c>
      <c r="C23" s="1605"/>
      <c r="D23" s="639">
        <f>D21+D22</f>
        <v>30549000</v>
      </c>
      <c r="E23" s="639">
        <f>E21+E22</f>
        <v>29177152</v>
      </c>
      <c r="F23" s="639">
        <f>F21+F22</f>
        <v>50371000</v>
      </c>
      <c r="G23" s="639">
        <f>G21+G22</f>
        <v>23495638</v>
      </c>
      <c r="H23" s="639">
        <f>H21+H22</f>
        <v>10844194</v>
      </c>
      <c r="I23" s="641">
        <f>SUM(I21:I22)</f>
        <v>8650493</v>
      </c>
      <c r="J23" s="641">
        <f>SUM(J21:J22)</f>
        <v>8518694</v>
      </c>
      <c r="K23" s="641">
        <f>SUM(K21:K22)</f>
        <v>839055</v>
      </c>
      <c r="L23" s="642">
        <f>SUM(L3:L22)</f>
        <v>21684988</v>
      </c>
      <c r="M23" s="642">
        <f>SUM(M3:M22)</f>
        <v>57601472</v>
      </c>
    </row>
    <row r="24" spans="1:13" ht="15.75">
      <c r="A24" s="1"/>
      <c r="B24" s="1352"/>
      <c r="C24" s="1372"/>
      <c r="D24" s="626"/>
      <c r="E24" s="626"/>
      <c r="F24" s="626"/>
      <c r="G24" s="626"/>
      <c r="H24" s="626"/>
      <c r="I24" s="168"/>
      <c r="J24" s="168"/>
      <c r="K24" s="168"/>
      <c r="L24" s="168"/>
      <c r="M24" s="168"/>
    </row>
  </sheetData>
  <mergeCells count="26">
    <mergeCell ref="B4:C4"/>
    <mergeCell ref="D1:E1"/>
    <mergeCell ref="F1:H1"/>
    <mergeCell ref="I1:M1"/>
    <mergeCell ref="B2:C2"/>
    <mergeCell ref="B3:C3"/>
    <mergeCell ref="B16:C16"/>
    <mergeCell ref="B5:C5"/>
    <mergeCell ref="B6:C6"/>
    <mergeCell ref="B7:C7"/>
    <mergeCell ref="B8:C8"/>
    <mergeCell ref="B9:C9"/>
    <mergeCell ref="B10:C10"/>
    <mergeCell ref="B11:C11"/>
    <mergeCell ref="B12:C12"/>
    <mergeCell ref="B13:C13"/>
    <mergeCell ref="B14:C14"/>
    <mergeCell ref="B15:C15"/>
    <mergeCell ref="B23:C23"/>
    <mergeCell ref="B24:C24"/>
    <mergeCell ref="B17:C17"/>
    <mergeCell ref="B18:C18"/>
    <mergeCell ref="B19:C19"/>
    <mergeCell ref="B20:C20"/>
    <mergeCell ref="B21:C21"/>
    <mergeCell ref="B22:C22"/>
  </mergeCells>
  <pageMargins left="0.7" right="0.7" top="0.75" bottom="0.75" header="0.3" footer="0.3"/>
  <pageSetup paperSize="5" orientation="landscape" verticalDpi="0" r:id="rId1"/>
</worksheet>
</file>

<file path=xl/worksheets/sheet13.xml><?xml version="1.0" encoding="utf-8"?>
<worksheet xmlns="http://schemas.openxmlformats.org/spreadsheetml/2006/main" xmlns:r="http://schemas.openxmlformats.org/officeDocument/2006/relationships">
  <dimension ref="A1:H30"/>
  <sheetViews>
    <sheetView topLeftCell="A28" workbookViewId="0">
      <selection activeCell="G37" sqref="G37"/>
    </sheetView>
  </sheetViews>
  <sheetFormatPr defaultRowHeight="15"/>
  <cols>
    <col min="2" max="2" width="19.28515625" customWidth="1"/>
    <col min="3" max="4" width="14.42578125" customWidth="1"/>
    <col min="5" max="5" width="20" customWidth="1"/>
    <col min="6" max="6" width="18.140625" customWidth="1"/>
    <col min="7" max="7" width="13.28515625" customWidth="1"/>
    <col min="8" max="8" width="21.85546875" customWidth="1"/>
  </cols>
  <sheetData>
    <row r="1" spans="1:8">
      <c r="A1" s="1616" t="s">
        <v>255</v>
      </c>
      <c r="B1" s="1616"/>
      <c r="C1" s="367" t="s">
        <v>838</v>
      </c>
      <c r="D1" s="367"/>
      <c r="E1" s="367"/>
    </row>
    <row r="2" spans="1:8">
      <c r="A2" s="1616" t="s">
        <v>256</v>
      </c>
      <c r="B2" s="1616"/>
      <c r="C2" s="367" t="s">
        <v>120</v>
      </c>
      <c r="D2" s="367"/>
    </row>
    <row r="3" spans="1:8">
      <c r="A3" s="367"/>
      <c r="C3" s="1617" t="s">
        <v>278</v>
      </c>
      <c r="D3" s="1617"/>
      <c r="E3" s="1617"/>
      <c r="F3" s="1617" t="s">
        <v>839</v>
      </c>
      <c r="G3" s="1617"/>
      <c r="H3" s="1617"/>
    </row>
    <row r="4" spans="1:8" ht="78" customHeight="1">
      <c r="A4" s="498" t="s">
        <v>682</v>
      </c>
      <c r="B4" s="498" t="s">
        <v>840</v>
      </c>
      <c r="C4" s="498" t="s">
        <v>841</v>
      </c>
      <c r="D4" s="498" t="s">
        <v>842</v>
      </c>
      <c r="E4" s="498" t="s">
        <v>843</v>
      </c>
      <c r="F4" s="498" t="s">
        <v>844</v>
      </c>
      <c r="G4" s="498" t="s">
        <v>845</v>
      </c>
      <c r="H4" s="546" t="s">
        <v>222</v>
      </c>
    </row>
    <row r="5" spans="1:8" ht="45.75" customHeight="1">
      <c r="A5" s="660">
        <v>1</v>
      </c>
      <c r="B5" s="544" t="s">
        <v>846</v>
      </c>
      <c r="C5" s="658" t="s">
        <v>847</v>
      </c>
      <c r="D5" s="658">
        <v>150000</v>
      </c>
      <c r="E5" s="658" t="s">
        <v>982</v>
      </c>
      <c r="F5" s="658" t="s">
        <v>848</v>
      </c>
      <c r="G5" s="658">
        <v>150000</v>
      </c>
      <c r="H5" s="168"/>
    </row>
    <row r="6" spans="1:8" ht="44.25" customHeight="1">
      <c r="A6" s="660">
        <v>2</v>
      </c>
      <c r="B6" s="544" t="s">
        <v>849</v>
      </c>
      <c r="C6" s="658" t="s">
        <v>847</v>
      </c>
      <c r="D6" s="658">
        <v>150000</v>
      </c>
      <c r="E6" s="658" t="s">
        <v>983</v>
      </c>
      <c r="F6" s="658" t="s">
        <v>848</v>
      </c>
      <c r="G6" s="658">
        <v>150000</v>
      </c>
      <c r="H6" s="168"/>
    </row>
    <row r="7" spans="1:8" ht="30">
      <c r="A7" s="658">
        <v>3</v>
      </c>
      <c r="B7" s="168" t="s">
        <v>850</v>
      </c>
      <c r="C7" s="658" t="s">
        <v>847</v>
      </c>
      <c r="D7" s="658">
        <v>150000</v>
      </c>
      <c r="E7" s="658"/>
      <c r="F7" s="659" t="s">
        <v>851</v>
      </c>
      <c r="G7" s="658">
        <v>150000</v>
      </c>
      <c r="H7" s="168"/>
    </row>
    <row r="8" spans="1:8" ht="53.25" customHeight="1">
      <c r="A8" s="660">
        <v>4</v>
      </c>
      <c r="B8" s="544" t="s">
        <v>852</v>
      </c>
      <c r="C8" s="658" t="s">
        <v>853</v>
      </c>
      <c r="D8" s="658">
        <v>60000</v>
      </c>
      <c r="E8" s="658"/>
      <c r="F8" s="659" t="s">
        <v>851</v>
      </c>
      <c r="G8" s="658">
        <v>60000</v>
      </c>
      <c r="H8" s="168"/>
    </row>
    <row r="9" spans="1:8" ht="43.5" customHeight="1">
      <c r="A9" s="660">
        <v>5</v>
      </c>
      <c r="B9" s="544" t="s">
        <v>854</v>
      </c>
      <c r="C9" s="658" t="s">
        <v>853</v>
      </c>
      <c r="D9" s="658">
        <v>60000</v>
      </c>
      <c r="E9" s="658"/>
      <c r="F9" s="659" t="s">
        <v>855</v>
      </c>
      <c r="G9" s="658">
        <v>60000</v>
      </c>
      <c r="H9" s="168"/>
    </row>
    <row r="10" spans="1:8">
      <c r="A10" s="658"/>
      <c r="B10" s="168"/>
      <c r="C10" s="658"/>
      <c r="D10" s="658"/>
      <c r="E10" s="658"/>
      <c r="F10" s="658"/>
      <c r="G10" s="658"/>
      <c r="H10" s="168"/>
    </row>
    <row r="11" spans="1:8" ht="30">
      <c r="A11" s="660">
        <v>6</v>
      </c>
      <c r="B11" s="544" t="s">
        <v>856</v>
      </c>
      <c r="C11" s="658" t="s">
        <v>853</v>
      </c>
      <c r="D11" s="658">
        <v>60000</v>
      </c>
      <c r="E11" s="658"/>
      <c r="F11" s="659" t="s">
        <v>855</v>
      </c>
      <c r="G11" s="658">
        <v>60000</v>
      </c>
      <c r="H11" s="168"/>
    </row>
    <row r="12" spans="1:8">
      <c r="A12" s="168"/>
      <c r="B12" s="168"/>
      <c r="C12" s="658"/>
      <c r="D12" s="658"/>
      <c r="E12" s="658"/>
      <c r="F12" s="658"/>
      <c r="G12" s="658"/>
      <c r="H12" s="168"/>
    </row>
    <row r="13" spans="1:8">
      <c r="A13" s="545" t="s">
        <v>857</v>
      </c>
      <c r="B13" s="545"/>
      <c r="C13" s="545"/>
      <c r="D13" s="545"/>
      <c r="E13" s="545"/>
      <c r="F13" s="545"/>
      <c r="G13" s="545">
        <f>SUM(G5:G12)</f>
        <v>630000</v>
      </c>
      <c r="H13" s="168"/>
    </row>
    <row r="15" spans="1:8">
      <c r="A15" t="s">
        <v>858</v>
      </c>
    </row>
    <row r="16" spans="1:8">
      <c r="A16" s="1618" t="s">
        <v>859</v>
      </c>
      <c r="B16" s="1618"/>
      <c r="C16" s="1618"/>
      <c r="D16" s="1618"/>
      <c r="E16" s="1618"/>
      <c r="F16" s="1618"/>
      <c r="G16" s="1618"/>
      <c r="H16" s="1618"/>
    </row>
    <row r="17" spans="1:8">
      <c r="A17" t="s">
        <v>860</v>
      </c>
    </row>
    <row r="18" spans="1:8">
      <c r="A18" t="s">
        <v>861</v>
      </c>
    </row>
    <row r="19" spans="1:8">
      <c r="A19" t="s">
        <v>862</v>
      </c>
    </row>
    <row r="21" spans="1:8">
      <c r="A21" s="367" t="s">
        <v>863</v>
      </c>
      <c r="B21" s="367"/>
    </row>
    <row r="22" spans="1:8" ht="107.25" customHeight="1">
      <c r="A22" s="491" t="s">
        <v>682</v>
      </c>
      <c r="B22" s="491" t="s">
        <v>840</v>
      </c>
      <c r="C22" s="491" t="s">
        <v>841</v>
      </c>
      <c r="D22" s="491" t="s">
        <v>842</v>
      </c>
      <c r="E22" s="491" t="s">
        <v>843</v>
      </c>
      <c r="F22" s="491" t="s">
        <v>844</v>
      </c>
      <c r="G22" s="491" t="s">
        <v>845</v>
      </c>
      <c r="H22" s="495" t="s">
        <v>222</v>
      </c>
    </row>
    <row r="23" spans="1:8" ht="71.25" customHeight="1">
      <c r="A23" s="168">
        <v>1</v>
      </c>
      <c r="B23" s="544" t="s">
        <v>997</v>
      </c>
      <c r="C23" s="168"/>
      <c r="D23" s="168"/>
      <c r="E23" s="168"/>
      <c r="F23" s="168"/>
      <c r="G23" s="168">
        <v>200000</v>
      </c>
      <c r="H23" s="680" t="s">
        <v>998</v>
      </c>
    </row>
    <row r="24" spans="1:8" ht="30" customHeight="1">
      <c r="A24" s="168">
        <v>2</v>
      </c>
      <c r="B24" s="168" t="s">
        <v>864</v>
      </c>
      <c r="C24" s="544" t="s">
        <v>865</v>
      </c>
      <c r="D24" s="168"/>
      <c r="E24" s="168"/>
      <c r="F24" s="168"/>
      <c r="G24" s="168">
        <v>24000</v>
      </c>
      <c r="H24" s="168"/>
    </row>
    <row r="25" spans="1:8" ht="48" customHeight="1">
      <c r="A25" s="168">
        <v>3</v>
      </c>
      <c r="B25" s="168" t="s">
        <v>866</v>
      </c>
      <c r="C25" s="168" t="s">
        <v>867</v>
      </c>
      <c r="D25" s="485">
        <v>33000</v>
      </c>
      <c r="E25" s="491" t="s">
        <v>868</v>
      </c>
      <c r="F25" s="1611" t="s">
        <v>869</v>
      </c>
      <c r="G25" s="1613">
        <v>300000</v>
      </c>
      <c r="H25" s="168"/>
    </row>
    <row r="26" spans="1:8" ht="57.75" customHeight="1">
      <c r="A26" s="168">
        <v>4</v>
      </c>
      <c r="B26" s="168" t="s">
        <v>870</v>
      </c>
      <c r="C26" s="168" t="s">
        <v>867</v>
      </c>
      <c r="D26" s="485">
        <v>37800</v>
      </c>
      <c r="E26" s="491" t="s">
        <v>871</v>
      </c>
      <c r="F26" s="1612"/>
      <c r="G26" s="1614"/>
      <c r="H26" s="168"/>
    </row>
    <row r="27" spans="1:8" ht="64.5" customHeight="1">
      <c r="A27" s="168">
        <v>5</v>
      </c>
      <c r="B27" s="168" t="s">
        <v>872</v>
      </c>
      <c r="C27" s="168" t="s">
        <v>867</v>
      </c>
      <c r="D27" s="485">
        <v>45500</v>
      </c>
      <c r="E27" s="491" t="s">
        <v>873</v>
      </c>
      <c r="F27" s="1612"/>
      <c r="G27" s="1614"/>
      <c r="H27" s="168"/>
    </row>
    <row r="28" spans="1:8" ht="51.75" customHeight="1">
      <c r="A28" s="168">
        <v>6</v>
      </c>
      <c r="B28" s="168" t="s">
        <v>874</v>
      </c>
      <c r="C28" s="168" t="s">
        <v>867</v>
      </c>
      <c r="D28" s="485">
        <v>29000</v>
      </c>
      <c r="E28" s="491" t="s">
        <v>875</v>
      </c>
      <c r="F28" s="1024"/>
      <c r="G28" s="1615"/>
      <c r="H28" s="168"/>
    </row>
    <row r="29" spans="1:8">
      <c r="A29" s="545" t="s">
        <v>876</v>
      </c>
      <c r="B29" s="545"/>
      <c r="C29" s="168"/>
      <c r="D29" s="168"/>
      <c r="E29" s="168"/>
      <c r="F29" s="168"/>
      <c r="G29" s="545">
        <v>724000</v>
      </c>
      <c r="H29" s="168"/>
    </row>
    <row r="30" spans="1:8">
      <c r="A30" s="545" t="s">
        <v>877</v>
      </c>
      <c r="B30" s="545"/>
      <c r="C30" s="168"/>
      <c r="D30" s="168"/>
      <c r="E30" s="168"/>
      <c r="F30" s="168"/>
      <c r="G30" s="545">
        <v>1354000</v>
      </c>
      <c r="H30" s="168"/>
    </row>
  </sheetData>
  <mergeCells count="7">
    <mergeCell ref="F25:F28"/>
    <mergeCell ref="G25:G28"/>
    <mergeCell ref="A1:B1"/>
    <mergeCell ref="A2:B2"/>
    <mergeCell ref="C3:E3"/>
    <mergeCell ref="F3:H3"/>
    <mergeCell ref="A16:H16"/>
  </mergeCells>
  <pageMargins left="0.7" right="0.7" top="0.32" bottom="1.1399999999999999" header="0.3" footer="0.3"/>
  <pageSetup paperSize="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Guidelines</vt:lpstr>
      <vt:lpstr>State Organization of services</vt:lpstr>
      <vt:lpstr>State Priority Areas</vt:lpstr>
      <vt:lpstr>State PIP</vt:lpstr>
      <vt:lpstr>Norms</vt:lpstr>
      <vt:lpstr>RNTCP State Training</vt:lpstr>
      <vt:lpstr>Districtwise Head summary</vt:lpstr>
      <vt:lpstr>Contractual staff</vt:lpstr>
      <vt:lpstr>SOE Last four quarters</vt:lpstr>
      <vt:lpstr>List</vt:lpstr>
      <vt:lpstr>Contractual staff (2)</vt:lpstr>
      <vt:lpstr>SOE Last Four quarters 2</vt:lpstr>
      <vt:lpstr>NGO PP Support</vt:lpstr>
      <vt:lpstr>Mixed</vt:lpstr>
      <vt:lpstr>Norm</vt:lpstr>
      <vt:lpstr>'Contractual staff'!Print_Area</vt:lpstr>
      <vt:lpstr>'Contractual staff (2)'!Print_Area</vt:lpstr>
      <vt:lpstr>'Districtwise Head summary'!Print_Area</vt:lpstr>
      <vt:lpstr>'State Organization of services'!Print_Area</vt:lpstr>
      <vt:lpstr>'State Priority Areas'!Print_Area</vt:lpstr>
      <vt:lpstr>'Districtwise Head summary'!Print_Titles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DR.MANOJ</dc:creator>
  <cp:lastModifiedBy>Mr. Cent</cp:lastModifiedBy>
  <cp:lastPrinted>2014-05-24T09:19:15Z</cp:lastPrinted>
  <dcterms:created xsi:type="dcterms:W3CDTF">2013-10-10T06:46:14Z</dcterms:created>
  <dcterms:modified xsi:type="dcterms:W3CDTF">2014-05-24T10:13:22Z</dcterms:modified>
</cp:coreProperties>
</file>